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gsfs01\TRE-MG\SGA\CCL\SELIC\2026\Editais\A publicar\"/>
    </mc:Choice>
  </mc:AlternateContent>
  <xr:revisionPtr revIDLastSave="0" documentId="8_{992603D4-01BE-4575-B3E8-EB6A5873CA86}" xr6:coauthVersionLast="36" xr6:coauthVersionMax="36" xr10:uidLastSave="{00000000-0000-0000-0000-000000000000}"/>
  <bookViews>
    <workbookView xWindow="0" yWindow="0" windowWidth="28800" windowHeight="12105" xr2:uid="{721A105D-DCCA-4903-A01E-D8B9F9AC6C27}"/>
  </bookViews>
  <sheets>
    <sheet name="Cálculo fator K" sheetId="2" r:id="rId1"/>
    <sheet name="Custos unitários" sheetId="3" r:id="rId2"/>
    <sheet name="Custo total - SINAPI" sheetId="4" r:id="rId3"/>
  </sheets>
  <definedNames>
    <definedName name="_xlnm.Print_Area" localSheetId="0">'Cálculo fator K'!$A$1:$J$57</definedName>
    <definedName name="_xlnm.Print_Area" localSheetId="2">'Custo total - SINAPI'!$A$1:$P$54</definedName>
    <definedName name="_xlnm.Print_Area" localSheetId="1">'Custos unitários'!$A$1:$K$8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3" l="1"/>
  <c r="J5" i="3"/>
  <c r="J4" i="3"/>
  <c r="J3" i="3"/>
  <c r="J2" i="3"/>
  <c r="E2" i="3"/>
  <c r="I18" i="2" l="1"/>
  <c r="I17" i="2"/>
  <c r="I15" i="2"/>
  <c r="I14" i="2"/>
  <c r="F49" i="4" l="1"/>
  <c r="C40" i="4" l="1"/>
  <c r="B40" i="4"/>
  <c r="C6" i="4" l="1"/>
  <c r="B6" i="4"/>
  <c r="G48" i="4" l="1"/>
  <c r="G47" i="4"/>
  <c r="C17" i="4"/>
  <c r="C39" i="4"/>
  <c r="B39" i="4"/>
  <c r="C31" i="4"/>
  <c r="B31" i="4"/>
  <c r="I48" i="4" l="1"/>
  <c r="B23" i="4"/>
  <c r="C5" i="4"/>
  <c r="B5" i="4"/>
  <c r="B14" i="4"/>
  <c r="C14" i="4"/>
  <c r="B15" i="4"/>
  <c r="C15" i="4"/>
  <c r="C16" i="4"/>
  <c r="B16" i="4"/>
  <c r="B17" i="4"/>
  <c r="E6" i="3"/>
  <c r="E5" i="3" l="1"/>
  <c r="E4" i="3"/>
  <c r="G40" i="4" l="1"/>
  <c r="E3" i="3"/>
  <c r="G39" i="4" l="1"/>
  <c r="I13" i="2"/>
  <c r="G50" i="4" l="1"/>
  <c r="I41" i="4"/>
  <c r="G18" i="4"/>
  <c r="I12" i="2"/>
  <c r="I10" i="2" l="1"/>
  <c r="G53" i="4"/>
  <c r="J33" i="2"/>
  <c r="J26" i="2" l="1"/>
  <c r="J32" i="2"/>
  <c r="E49" i="4" l="1"/>
  <c r="I6" i="3"/>
  <c r="I5" i="3"/>
  <c r="I4" i="3"/>
  <c r="I3" i="3"/>
  <c r="I2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<sst xmlns="http://schemas.openxmlformats.org/spreadsheetml/2006/main" count="155" uniqueCount="122">
  <si>
    <t>QUADRO DE COMPOSIÇÃO DO FATOR K E PREÇO DE VENDA TOTAL PARA PROJETOS</t>
  </si>
  <si>
    <t>LIMITES DE FATOR K PARA ENGENHARIA CONSULTIVA E CONTRATAÇÃO DE PROJETOS</t>
  </si>
  <si>
    <t>1. CUSTO DIRETO DE SALÁRIOS (Cdsal) =</t>
  </si>
  <si>
    <t>2. COMPOSIÇÃO DO FATOR K QUE INCIDE SOBRE OS CUSTOS DIRETOS DE SALÁRIOS</t>
  </si>
  <si>
    <t>PORCENTAGEM (%) ADOTADA</t>
  </si>
  <si>
    <t>K1 – Encargos Sociais*</t>
  </si>
  <si>
    <t>K2 – Custo de Administração Central (OVERHEAD)</t>
  </si>
  <si>
    <t>K3 – Remuneração Bruta (Lucro)</t>
  </si>
  <si>
    <t>K4 – Despesas Fiscais – DF = [1/(1-I)]-1</t>
  </si>
  <si>
    <t>DISCRIMINAÇÃO DAS DESPESAS FISCAIS</t>
  </si>
  <si>
    <t>Custos Tributários - Total - I</t>
  </si>
  <si>
    <t>TRIBUTOS FEDERAIS:</t>
  </si>
  <si>
    <t>PIS – Programa de Integração Social (0,8 de 1,65%)(**)</t>
  </si>
  <si>
    <t>COFINS – Financ. da Seguridade Social (0,8 de 7,6%)(**)</t>
  </si>
  <si>
    <t>TRIBUTOS ESTADUAIS</t>
  </si>
  <si>
    <t>TRIBUTOS MUNICIPAIS</t>
  </si>
  <si>
    <t>ISS – Imposto Sobre Serviço(***)</t>
  </si>
  <si>
    <t>K=( 1 +K 1 +K 2 )( 1+K3 )( 1 +K 4 )</t>
  </si>
  <si>
    <t>I = Tributos municipais, estaduais e
federais que incidem no preço de venda</t>
  </si>
  <si>
    <t xml:space="preserve">3. FATOR K: </t>
  </si>
  <si>
    <t>5. COMPOSIÇÃO DA "TRDE" QUE INCIDE SOBRE OS DEMAIS CUSTOS DIRETOS</t>
  </si>
  <si>
    <t>TRDE = (1+K3)(1+K4)</t>
  </si>
  <si>
    <t>Onde:</t>
  </si>
  <si>
    <t xml:space="preserve">6. TAXA TRDE: </t>
  </si>
  <si>
    <t>5. PREÇO DE VENDA TOTAL PARA ORÇAMENTO DE PROJETO COM FATOS K (PV=Cdsal x K + Cdoutros x TRDE) =</t>
  </si>
  <si>
    <t>Esta metodologia baseia-se na recomendação do TCU, contida na cartilha “Orientações para Elaboração de Planilhas
Orçamentárias de Obras Públicas”, que considera mais adequado o emprego do fator “K” ao invés do BDI para serviços de
consultoria</t>
  </si>
  <si>
    <t>K3 – Remuneração bruta da empresa de consultoria</t>
  </si>
  <si>
    <t>K4 – Fator relativo aos tributos incidentes sobre o preço de venda</t>
  </si>
  <si>
    <t>K1 – Encargos sociais incidentes sobre a mão de obra</t>
  </si>
  <si>
    <t>K2 – Administração Central da empresa de consultoria (ou overhead )</t>
  </si>
  <si>
    <t>K = Fator K – incorporador das despesas indiretas</t>
  </si>
  <si>
    <t>TRDE – Taxa de ressarcimento de
despesas e encargos que incide sobre os demais custos diretos (exceto salários)</t>
  </si>
  <si>
    <t xml:space="preserve">Código </t>
  </si>
  <si>
    <t xml:space="preserve">Descrição </t>
  </si>
  <si>
    <t>ES</t>
  </si>
  <si>
    <t>C.H.</t>
  </si>
  <si>
    <t xml:space="preserve">(*) Encargos sociais para regime não desonerado segundo orientação do TCU na cartinha citada a qual esclarece (pg. 105) que as empresas de arquitetura e engenharia enquadradas no grupo 711 do CNAE 2.0 continuam sujeitas ao regime de recolhimentos previdenciárioas ordinário, recolhendo a contribuição patronal de 20%. </t>
  </si>
  <si>
    <t>(**) Conforme orientação do TCU, contida na cartilha citada, recomenda-se utilizar um percentual de compensações de apenas 20% sobre a alíquota de PIS e COFINS, uma vez que a mão de obra é o principal insumo para empresas de engenharia consultiva e, portanto não há muitos créditos para compensar, segundo o sistema não cumulativo para cálculo dessas contribuições, estabelecido pelas Leis nº 10.637/2022 e nº10.833/2003.</t>
  </si>
  <si>
    <t>Observações:</t>
  </si>
  <si>
    <t>1 - Preço de Venda (PV) = (CD salários x K) + (CD outros x TRDE), sendo TRDE a Taxa de Ressarcimento de Despesas e Encargos.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</si>
  <si>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</si>
  <si>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3 - Remuneração bruta da Empresa: Estimado em 10% pelo Tribunal de Contas da União - TCU (fl. 99 da publicação Orientações Para Elaboração de Planilhas Orçamentárias de Obras Públicas - Edição 2014).</t>
  </si>
  <si>
    <t>4 - As empresas proponentes deverão ajustar os percentuais de PIS e de COFINS a suas reais situações tributárias.</t>
  </si>
  <si>
    <t xml:space="preserve"> 5 - Encargos sociais: SINAPI/MG - sem desoneração, mão de obra mensalista - percentual de 73,93 %  incidentes sobre a mão de obra.</t>
  </si>
  <si>
    <t>(***) A taxa de incidência do ISS pode ser de 2 a 5%. Foi considerada a taxa cobrada pela Prefeitura Municipal de Belo Horizonte, ou seja, 2,5% sobre a mão de obra que é principal insumo neste caso.</t>
  </si>
  <si>
    <t>6 - ISSQN em Belo Horizonte - segundo Lei Municipal nº 8725</t>
  </si>
  <si>
    <t>1.2</t>
  </si>
  <si>
    <t>Item 1</t>
  </si>
  <si>
    <t>Especialidade</t>
  </si>
  <si>
    <t>Fator K</t>
  </si>
  <si>
    <t>Custo unitário (R$)</t>
  </si>
  <si>
    <t xml:space="preserve">Preço(R$) </t>
  </si>
  <si>
    <t>Item 2</t>
  </si>
  <si>
    <t>2.1</t>
  </si>
  <si>
    <t>2.2</t>
  </si>
  <si>
    <t>2.4</t>
  </si>
  <si>
    <t>2.5</t>
  </si>
  <si>
    <t xml:space="preserve">Mão de obra para elaboração planilha orçamentária e cronograma </t>
  </si>
  <si>
    <t>Item 3</t>
  </si>
  <si>
    <t>3.1</t>
  </si>
  <si>
    <t>3.2</t>
  </si>
  <si>
    <t>3.3</t>
  </si>
  <si>
    <t>3.4</t>
  </si>
  <si>
    <t>Revisão planilha orçamentária</t>
  </si>
  <si>
    <t>Item 4</t>
  </si>
  <si>
    <t>4.1</t>
  </si>
  <si>
    <t>4.2</t>
  </si>
  <si>
    <t>4.3</t>
  </si>
  <si>
    <t>4.4</t>
  </si>
  <si>
    <t>Item 5</t>
  </si>
  <si>
    <t>5.1</t>
  </si>
  <si>
    <t>5.2</t>
  </si>
  <si>
    <t>5.3</t>
  </si>
  <si>
    <t>5.4</t>
  </si>
  <si>
    <t>Visitas técnicas</t>
  </si>
  <si>
    <t>Item 6</t>
  </si>
  <si>
    <t>6.1</t>
  </si>
  <si>
    <t>6.2</t>
  </si>
  <si>
    <t>Impressões e ART</t>
  </si>
  <si>
    <t>Código (fonte)</t>
  </si>
  <si>
    <t>Anotações de responsabilidade técnica</t>
  </si>
  <si>
    <t>Horas por visita</t>
  </si>
  <si>
    <t>CREA MG</t>
  </si>
  <si>
    <t>SUDECAP</t>
  </si>
  <si>
    <t>TRDE</t>
  </si>
  <si>
    <t>Quantidade</t>
  </si>
  <si>
    <t xml:space="preserve">Revisão do levantamento arquitetônico e compatibilização de projetos complementares </t>
  </si>
  <si>
    <t>UNIDADE</t>
  </si>
  <si>
    <t>002707 (SINAPI)</t>
  </si>
  <si>
    <t>ENGENHEIRO CIVIL DE OBRA PLENO</t>
  </si>
  <si>
    <t>033952 (SINAPI)</t>
  </si>
  <si>
    <t xml:space="preserve">ARQUITETO DE OBRA PLENO </t>
  </si>
  <si>
    <t>002708(SINAPI)</t>
  </si>
  <si>
    <t xml:space="preserve">ENGENHEIRO CIVIL DE OBRA SENIOR </t>
  </si>
  <si>
    <t>040945 (SINAPI)</t>
  </si>
  <si>
    <t xml:space="preserve">TECNICO DE EDIFICACOES </t>
  </si>
  <si>
    <t>002358 (SINAPI)</t>
  </si>
  <si>
    <t xml:space="preserve">DESENHISTA PROJETISTA </t>
  </si>
  <si>
    <t>C.H. com E.C.</t>
  </si>
  <si>
    <t>C.H sem E.S.</t>
  </si>
  <si>
    <t>CDsal x K</t>
  </si>
  <si>
    <t>CDoutros x TRDE</t>
  </si>
  <si>
    <t>Custo Horário</t>
  </si>
  <si>
    <t>Custo horário (R$)</t>
  </si>
  <si>
    <t>6.3</t>
  </si>
  <si>
    <t>CBMMG</t>
  </si>
  <si>
    <t>Taxa análise do projeto*</t>
  </si>
  <si>
    <t>Consumo (horas)</t>
  </si>
  <si>
    <t>Área (m²)</t>
  </si>
  <si>
    <t>Obs.: consumo baseado na composição de serviços do DER-MG</t>
  </si>
  <si>
    <t>Mão de obra para PSCIP nível Projeto Executivo</t>
  </si>
  <si>
    <t>Incluindo visita para levantamento</t>
  </si>
  <si>
    <t>Custo/m²</t>
  </si>
  <si>
    <t xml:space="preserve">4. DEMAIS CUSTOS DIRETOS (Cdoutros) = </t>
  </si>
  <si>
    <t>h</t>
  </si>
  <si>
    <t>Quantidade visitas</t>
  </si>
  <si>
    <t>Quantidades</t>
  </si>
  <si>
    <t>Impressões*</t>
  </si>
  <si>
    <t>*especificar qual formato e valores de mercado para impressões.</t>
  </si>
  <si>
    <t>Data:</t>
  </si>
  <si>
    <t>Células em amarelo preencher</t>
  </si>
  <si>
    <t xml:space="preserve">Fonte: SINAPI - Belo Horizonte - mês de referência: 09/25 - Planilha Insumos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</si>
</sst>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0000"/>
    <numFmt numFmtId="165" formatCode="_-[$R$-416]\ * #,##0.00_-;\-[$R$-416]\ * #,##0.00_-;_-[$R$-416]\ * &quot;-&quot;??_-;_-@_-"/>
    <numFmt numFmtId="166" formatCode="0.000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166" fontId="5" fillId="2" borderId="17" xfId="0" applyNumberFormat="1" applyFont="1" applyFill="1" applyBorder="1" applyAlignment="1">
      <alignment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/>
    <xf numFmtId="0" fontId="8" fillId="0" borderId="7" xfId="0" applyFont="1" applyBorder="1"/>
    <xf numFmtId="0" fontId="8" fillId="4" borderId="1" xfId="0" applyFont="1" applyFill="1" applyBorder="1"/>
    <xf numFmtId="0" fontId="8" fillId="0" borderId="0" xfId="0" applyFont="1" applyBorder="1" applyAlignment="1">
      <alignment vertical="top" wrapText="1"/>
    </xf>
    <xf numFmtId="44" fontId="8" fillId="0" borderId="1" xfId="0" applyNumberFormat="1" applyFont="1" applyBorder="1"/>
    <xf numFmtId="2" fontId="8" fillId="0" borderId="1" xfId="0" applyNumberFormat="1" applyFont="1" applyBorder="1"/>
    <xf numFmtId="44" fontId="0" fillId="0" borderId="0" xfId="1" applyFont="1"/>
    <xf numFmtId="0" fontId="0" fillId="0" borderId="1" xfId="1" applyNumberFormat="1" applyFont="1" applyBorder="1" applyAlignment="1">
      <alignment horizontal="center"/>
    </xf>
    <xf numFmtId="0" fontId="0" fillId="0" borderId="0" xfId="1" applyNumberFormat="1" applyFont="1"/>
    <xf numFmtId="166" fontId="0" fillId="0" borderId="1" xfId="1" applyNumberFormat="1" applyFont="1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8" fillId="0" borderId="1" xfId="1" applyFont="1" applyBorder="1"/>
    <xf numFmtId="0" fontId="8" fillId="0" borderId="30" xfId="0" applyFont="1" applyBorder="1"/>
    <xf numFmtId="0" fontId="8" fillId="0" borderId="31" xfId="0" applyFont="1" applyBorder="1"/>
    <xf numFmtId="0" fontId="8" fillId="0" borderId="1" xfId="0" applyFont="1" applyFill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/>
    <xf numFmtId="44" fontId="8" fillId="0" borderId="35" xfId="1" applyFont="1" applyBorder="1"/>
    <xf numFmtId="0" fontId="0" fillId="0" borderId="2" xfId="0" applyBorder="1"/>
    <xf numFmtId="0" fontId="7" fillId="0" borderId="39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40" xfId="0" applyFont="1" applyBorder="1" applyAlignment="1">
      <alignment vertical="top"/>
    </xf>
    <xf numFmtId="0" fontId="0" fillId="0" borderId="39" xfId="0" applyBorder="1"/>
    <xf numFmtId="0" fontId="0" fillId="0" borderId="40" xfId="0" applyBorder="1"/>
    <xf numFmtId="0" fontId="8" fillId="4" borderId="1" xfId="0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44" fontId="8" fillId="4" borderId="1" xfId="1" applyFont="1" applyFill="1" applyBorder="1" applyAlignment="1">
      <alignment horizontal="center"/>
    </xf>
    <xf numFmtId="49" fontId="1" fillId="0" borderId="0" xfId="0" applyNumberFormat="1" applyFont="1" applyBorder="1" applyAlignment="1" applyProtection="1">
      <alignment horizontal="left" vertical="center" wrapText="1" shrinkToFit="1" readingOrder="1"/>
    </xf>
    <xf numFmtId="49" fontId="2" fillId="0" borderId="0" xfId="0" applyNumberFormat="1" applyFont="1" applyBorder="1" applyAlignment="1" applyProtection="1">
      <alignment horizontal="left" vertical="center" wrapText="1" shrinkToFit="1" readingOrder="1"/>
    </xf>
    <xf numFmtId="164" fontId="2" fillId="0" borderId="0" xfId="0" applyNumberFormat="1" applyFont="1" applyBorder="1" applyAlignment="1" applyProtection="1">
      <alignment horizontal="right" vertical="center" readingOrder="1"/>
    </xf>
    <xf numFmtId="49" fontId="1" fillId="0" borderId="0" xfId="0" applyNumberFormat="1" applyFont="1" applyBorder="1" applyAlignment="1" applyProtection="1">
      <alignment vertical="center" wrapText="1" shrinkToFit="1" readingOrder="1"/>
    </xf>
    <xf numFmtId="44" fontId="8" fillId="0" borderId="0" xfId="0" applyNumberFormat="1" applyFont="1"/>
    <xf numFmtId="44" fontId="5" fillId="3" borderId="17" xfId="0" applyNumberFormat="1" applyFont="1" applyFill="1" applyBorder="1" applyAlignment="1">
      <alignment vertic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3" borderId="1" xfId="0" applyFont="1" applyFill="1" applyBorder="1"/>
    <xf numFmtId="44" fontId="8" fillId="3" borderId="1" xfId="0" applyNumberFormat="1" applyFont="1" applyFill="1" applyBorder="1"/>
    <xf numFmtId="44" fontId="8" fillId="3" borderId="1" xfId="1" applyFont="1" applyFill="1" applyBorder="1"/>
    <xf numFmtId="166" fontId="8" fillId="3" borderId="1" xfId="0" applyNumberFormat="1" applyFont="1" applyFill="1" applyBorder="1" applyAlignment="1">
      <alignment horizontal="center"/>
    </xf>
    <xf numFmtId="2" fontId="8" fillId="3" borderId="1" xfId="0" applyNumberFormat="1" applyFont="1" applyFill="1" applyBorder="1"/>
    <xf numFmtId="44" fontId="5" fillId="3" borderId="17" xfId="1" applyFont="1" applyFill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44" fontId="8" fillId="0" borderId="6" xfId="0" applyNumberFormat="1" applyFont="1" applyBorder="1"/>
    <xf numFmtId="10" fontId="0" fillId="0" borderId="1" xfId="2" applyNumberFormat="1" applyFont="1" applyFill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44" fontId="0" fillId="0" borderId="1" xfId="1" applyFont="1" applyFill="1" applyBorder="1"/>
    <xf numFmtId="0" fontId="5" fillId="0" borderId="2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0" fontId="5" fillId="3" borderId="6" xfId="2" applyNumberFormat="1" applyFont="1" applyFill="1" applyBorder="1" applyAlignment="1">
      <alignment horizontal="left"/>
    </xf>
    <xf numFmtId="10" fontId="5" fillId="3" borderId="26" xfId="2" applyNumberFormat="1" applyFont="1" applyFill="1" applyBorder="1" applyAlignment="1">
      <alignment horizontal="left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3" borderId="39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165" fontId="5" fillId="3" borderId="19" xfId="0" applyNumberFormat="1" applyFont="1" applyFill="1" applyBorder="1" applyAlignment="1">
      <alignment horizontal="left" vertical="center"/>
    </xf>
    <xf numFmtId="165" fontId="5" fillId="3" borderId="17" xfId="0" applyNumberFormat="1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10" fontId="5" fillId="3" borderId="23" xfId="2" applyNumberFormat="1" applyFont="1" applyFill="1" applyBorder="1" applyAlignment="1">
      <alignment horizontal="left"/>
    </xf>
    <xf numFmtId="10" fontId="5" fillId="3" borderId="24" xfId="2" applyNumberFormat="1" applyFont="1" applyFill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10" fontId="5" fillId="3" borderId="34" xfId="2" applyNumberFormat="1" applyFont="1" applyFill="1" applyBorder="1" applyAlignment="1">
      <alignment horizontal="center"/>
    </xf>
    <xf numFmtId="10" fontId="5" fillId="3" borderId="35" xfId="2" applyNumberFormat="1" applyFont="1" applyFill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0" fontId="5" fillId="3" borderId="12" xfId="2" applyNumberFormat="1" applyFont="1" applyFill="1" applyBorder="1" applyAlignment="1">
      <alignment horizontal="center"/>
    </xf>
    <xf numFmtId="10" fontId="5" fillId="3" borderId="44" xfId="2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5" fillId="3" borderId="6" xfId="2" applyFont="1" applyFill="1" applyBorder="1" applyAlignment="1">
      <alignment horizontal="left"/>
    </xf>
    <xf numFmtId="9" fontId="5" fillId="3" borderId="26" xfId="2" applyFont="1" applyFill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9" fontId="5" fillId="3" borderId="8" xfId="2" applyFont="1" applyFill="1" applyBorder="1" applyAlignment="1">
      <alignment horizontal="left"/>
    </xf>
    <xf numFmtId="9" fontId="5" fillId="3" borderId="33" xfId="2" applyFont="1" applyFill="1" applyBorder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10" fontId="5" fillId="3" borderId="6" xfId="2" applyNumberFormat="1" applyFont="1" applyFill="1" applyBorder="1" applyAlignment="1">
      <alignment horizontal="center"/>
    </xf>
    <xf numFmtId="10" fontId="5" fillId="3" borderId="26" xfId="2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37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/>
    </xf>
    <xf numFmtId="0" fontId="7" fillId="0" borderId="38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9" fontId="5" fillId="3" borderId="6" xfId="2" applyFont="1" applyFill="1" applyBorder="1" applyAlignment="1">
      <alignment horizontal="center"/>
    </xf>
    <xf numFmtId="9" fontId="5" fillId="3" borderId="26" xfId="2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5" fillId="2" borderId="37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8" xfId="0" applyFill="1" applyBorder="1" applyAlignment="1">
      <alignment horizontal="left"/>
    </xf>
    <xf numFmtId="0" fontId="5" fillId="0" borderId="4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7" fillId="0" borderId="37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7" fillId="0" borderId="4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4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0" xfId="0" applyNumberFormat="1" applyFont="1" applyBorder="1" applyAlignment="1" applyProtection="1">
      <alignment horizontal="left" vertical="center" readingOrder="1"/>
    </xf>
    <xf numFmtId="0" fontId="8" fillId="0" borderId="1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center" wrapText="1" shrinkToFit="1" readingOrder="1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3EC3-74DC-4B25-91F3-3D10827766A8}">
  <sheetPr>
    <pageSetUpPr fitToPage="1"/>
  </sheetPr>
  <dimension ref="A1:M57"/>
  <sheetViews>
    <sheetView tabSelected="1" workbookViewId="0">
      <selection activeCell="K2" sqref="K2:M7"/>
    </sheetView>
  </sheetViews>
  <sheetFormatPr defaultRowHeight="15" x14ac:dyDescent="0.25"/>
  <cols>
    <col min="10" max="10" width="34" customWidth="1"/>
  </cols>
  <sheetData>
    <row r="1" spans="1:13" ht="20.25" customHeight="1" thickBo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7"/>
    </row>
    <row r="2" spans="1:13" ht="22.5" customHeight="1" thickBot="1" x14ac:dyDescent="0.3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70"/>
      <c r="K2" s="143" t="s">
        <v>120</v>
      </c>
      <c r="L2" s="144"/>
      <c r="M2" s="144"/>
    </row>
    <row r="3" spans="1:13" ht="15.75" thickBot="1" x14ac:dyDescent="0.3">
      <c r="A3" s="71" t="s">
        <v>119</v>
      </c>
      <c r="B3" s="72"/>
      <c r="C3" s="72"/>
      <c r="D3" s="72"/>
      <c r="E3" s="72"/>
      <c r="F3" s="72"/>
      <c r="G3" s="72"/>
      <c r="H3" s="72"/>
      <c r="I3" s="72"/>
      <c r="J3" s="73"/>
      <c r="K3" s="143"/>
      <c r="L3" s="144"/>
      <c r="M3" s="144"/>
    </row>
    <row r="4" spans="1:13" ht="18.75" customHeight="1" thickBot="1" x14ac:dyDescent="0.3">
      <c r="A4" s="74" t="s">
        <v>2</v>
      </c>
      <c r="B4" s="75"/>
      <c r="C4" s="75"/>
      <c r="D4" s="75"/>
      <c r="E4" s="75"/>
      <c r="F4" s="75"/>
      <c r="G4" s="75"/>
      <c r="H4" s="76"/>
      <c r="I4" s="77"/>
      <c r="J4" s="78"/>
      <c r="K4" s="143"/>
      <c r="L4" s="144"/>
      <c r="M4" s="144"/>
    </row>
    <row r="5" spans="1:13" ht="15.75" thickBot="1" x14ac:dyDescent="0.3">
      <c r="A5" s="74" t="s">
        <v>3</v>
      </c>
      <c r="B5" s="75"/>
      <c r="C5" s="75"/>
      <c r="D5" s="75"/>
      <c r="E5" s="75"/>
      <c r="F5" s="75"/>
      <c r="G5" s="75"/>
      <c r="H5" s="75"/>
      <c r="I5" s="75"/>
      <c r="J5" s="79"/>
      <c r="K5" s="143"/>
      <c r="L5" s="144"/>
      <c r="M5" s="144"/>
    </row>
    <row r="6" spans="1:13" ht="16.5" thickBot="1" x14ac:dyDescent="0.3">
      <c r="A6" s="80"/>
      <c r="B6" s="81"/>
      <c r="C6" s="81"/>
      <c r="D6" s="81"/>
      <c r="E6" s="81"/>
      <c r="F6" s="81"/>
      <c r="G6" s="81"/>
      <c r="H6" s="82"/>
      <c r="I6" s="83" t="s">
        <v>4</v>
      </c>
      <c r="J6" s="84"/>
      <c r="K6" s="143"/>
      <c r="L6" s="144"/>
      <c r="M6" s="144"/>
    </row>
    <row r="7" spans="1:13" ht="15.75" x14ac:dyDescent="0.25">
      <c r="A7" s="85" t="s">
        <v>5</v>
      </c>
      <c r="B7" s="86"/>
      <c r="C7" s="86"/>
      <c r="D7" s="86"/>
      <c r="E7" s="86"/>
      <c r="F7" s="86"/>
      <c r="G7" s="86"/>
      <c r="H7" s="87"/>
      <c r="I7" s="88"/>
      <c r="J7" s="89"/>
      <c r="K7" s="143"/>
      <c r="L7" s="144"/>
      <c r="M7" s="144"/>
    </row>
    <row r="8" spans="1:13" ht="15.75" x14ac:dyDescent="0.25">
      <c r="A8" s="60" t="s">
        <v>6</v>
      </c>
      <c r="B8" s="61"/>
      <c r="C8" s="61"/>
      <c r="D8" s="61"/>
      <c r="E8" s="61"/>
      <c r="F8" s="61"/>
      <c r="G8" s="61"/>
      <c r="H8" s="62"/>
      <c r="I8" s="63"/>
      <c r="J8" s="64"/>
    </row>
    <row r="9" spans="1:13" ht="15.75" x14ac:dyDescent="0.25">
      <c r="A9" s="60" t="s">
        <v>7</v>
      </c>
      <c r="B9" s="61"/>
      <c r="C9" s="61"/>
      <c r="D9" s="61"/>
      <c r="E9" s="61"/>
      <c r="F9" s="61"/>
      <c r="G9" s="61"/>
      <c r="H9" s="62"/>
      <c r="I9" s="103"/>
      <c r="J9" s="104"/>
    </row>
    <row r="10" spans="1:13" ht="16.5" thickBot="1" x14ac:dyDescent="0.3">
      <c r="A10" s="105" t="s">
        <v>8</v>
      </c>
      <c r="B10" s="106"/>
      <c r="C10" s="106"/>
      <c r="D10" s="106"/>
      <c r="E10" s="106"/>
      <c r="F10" s="106"/>
      <c r="G10" s="106"/>
      <c r="H10" s="107"/>
      <c r="I10" s="108">
        <f>(1/(1-I12))-1</f>
        <v>0</v>
      </c>
      <c r="J10" s="109"/>
    </row>
    <row r="11" spans="1:13" ht="16.5" thickBot="1" x14ac:dyDescent="0.3">
      <c r="A11" s="80" t="s">
        <v>9</v>
      </c>
      <c r="B11" s="81"/>
      <c r="C11" s="81"/>
      <c r="D11" s="81"/>
      <c r="E11" s="81"/>
      <c r="F11" s="81"/>
      <c r="G11" s="81"/>
      <c r="H11" s="84"/>
      <c r="I11" s="80" t="s">
        <v>4</v>
      </c>
      <c r="J11" s="84"/>
    </row>
    <row r="12" spans="1:13" ht="16.5" thickBot="1" x14ac:dyDescent="0.3">
      <c r="A12" s="90" t="s">
        <v>10</v>
      </c>
      <c r="B12" s="91"/>
      <c r="C12" s="91"/>
      <c r="D12" s="91"/>
      <c r="E12" s="91"/>
      <c r="F12" s="91"/>
      <c r="G12" s="91"/>
      <c r="H12" s="92"/>
      <c r="I12" s="93">
        <f>I13+I16+I17</f>
        <v>0</v>
      </c>
      <c r="J12" s="94"/>
    </row>
    <row r="13" spans="1:13" ht="15.75" x14ac:dyDescent="0.25">
      <c r="A13" s="95" t="s">
        <v>11</v>
      </c>
      <c r="B13" s="96"/>
      <c r="C13" s="96"/>
      <c r="D13" s="96"/>
      <c r="E13" s="96"/>
      <c r="F13" s="96"/>
      <c r="G13" s="96"/>
      <c r="H13" s="97"/>
      <c r="I13" s="98">
        <f>SUM(I14:J15)</f>
        <v>0</v>
      </c>
      <c r="J13" s="99"/>
    </row>
    <row r="14" spans="1:13" ht="15.75" x14ac:dyDescent="0.25">
      <c r="A14" s="100" t="s">
        <v>12</v>
      </c>
      <c r="B14" s="101"/>
      <c r="C14" s="101"/>
      <c r="D14" s="101"/>
      <c r="E14" s="101"/>
      <c r="F14" s="101"/>
      <c r="G14" s="101"/>
      <c r="H14" s="102"/>
      <c r="I14" s="112">
        <f>(0.8*0)/100</f>
        <v>0</v>
      </c>
      <c r="J14" s="113"/>
    </row>
    <row r="15" spans="1:13" ht="15.75" x14ac:dyDescent="0.25">
      <c r="A15" s="100" t="s">
        <v>13</v>
      </c>
      <c r="B15" s="101"/>
      <c r="C15" s="101"/>
      <c r="D15" s="101"/>
      <c r="E15" s="101"/>
      <c r="F15" s="101"/>
      <c r="G15" s="101"/>
      <c r="H15" s="102"/>
      <c r="I15" s="112">
        <f>(0.8*0)/100</f>
        <v>0</v>
      </c>
      <c r="J15" s="113"/>
    </row>
    <row r="16" spans="1:13" ht="15.75" x14ac:dyDescent="0.25">
      <c r="A16" s="100" t="s">
        <v>14</v>
      </c>
      <c r="B16" s="101"/>
      <c r="C16" s="101"/>
      <c r="D16" s="101"/>
      <c r="E16" s="101"/>
      <c r="F16" s="101"/>
      <c r="G16" s="101"/>
      <c r="H16" s="102"/>
      <c r="I16" s="125">
        <v>0</v>
      </c>
      <c r="J16" s="126"/>
    </row>
    <row r="17" spans="1:10" ht="15.75" x14ac:dyDescent="0.25">
      <c r="A17" s="100" t="s">
        <v>15</v>
      </c>
      <c r="B17" s="101"/>
      <c r="C17" s="101"/>
      <c r="D17" s="101"/>
      <c r="E17" s="101"/>
      <c r="F17" s="101"/>
      <c r="G17" s="101"/>
      <c r="H17" s="102"/>
      <c r="I17" s="112">
        <f>I1</f>
        <v>0</v>
      </c>
      <c r="J17" s="113"/>
    </row>
    <row r="18" spans="1:10" ht="16.5" thickBot="1" x14ac:dyDescent="0.3">
      <c r="A18" s="127" t="s">
        <v>16</v>
      </c>
      <c r="B18" s="128"/>
      <c r="C18" s="128"/>
      <c r="D18" s="128"/>
      <c r="E18" s="128"/>
      <c r="F18" s="128"/>
      <c r="G18" s="128"/>
      <c r="H18" s="129"/>
      <c r="I18" s="112">
        <f>I2</f>
        <v>0</v>
      </c>
      <c r="J18" s="113"/>
    </row>
    <row r="19" spans="1:10" ht="15" customHeight="1" x14ac:dyDescent="0.25">
      <c r="A19" s="130" t="s">
        <v>17</v>
      </c>
      <c r="B19" s="131"/>
      <c r="C19" s="131"/>
      <c r="D19" s="131"/>
      <c r="E19" s="131"/>
      <c r="F19" s="131"/>
      <c r="G19" s="131"/>
      <c r="H19" s="132"/>
      <c r="I19" s="141" t="s">
        <v>22</v>
      </c>
      <c r="J19" s="142"/>
    </row>
    <row r="20" spans="1:10" ht="30.75" customHeight="1" x14ac:dyDescent="0.25">
      <c r="A20" s="133"/>
      <c r="B20" s="134"/>
      <c r="C20" s="134"/>
      <c r="D20" s="134"/>
      <c r="E20" s="134"/>
      <c r="F20" s="134"/>
      <c r="G20" s="134"/>
      <c r="H20" s="135"/>
      <c r="I20" s="110" t="s">
        <v>30</v>
      </c>
      <c r="J20" s="111"/>
    </row>
    <row r="21" spans="1:10" ht="28.5" customHeight="1" x14ac:dyDescent="0.25">
      <c r="A21" s="133"/>
      <c r="B21" s="134"/>
      <c r="C21" s="134"/>
      <c r="D21" s="134"/>
      <c r="E21" s="134"/>
      <c r="F21" s="134"/>
      <c r="G21" s="134"/>
      <c r="H21" s="135"/>
      <c r="I21" s="110" t="s">
        <v>28</v>
      </c>
      <c r="J21" s="111"/>
    </row>
    <row r="22" spans="1:10" ht="42" customHeight="1" x14ac:dyDescent="0.25">
      <c r="A22" s="133"/>
      <c r="B22" s="134"/>
      <c r="C22" s="134"/>
      <c r="D22" s="134"/>
      <c r="E22" s="134"/>
      <c r="F22" s="134"/>
      <c r="G22" s="134"/>
      <c r="H22" s="135"/>
      <c r="I22" s="110" t="s">
        <v>29</v>
      </c>
      <c r="J22" s="111"/>
    </row>
    <row r="23" spans="1:10" ht="29.25" customHeight="1" x14ac:dyDescent="0.25">
      <c r="A23" s="133"/>
      <c r="B23" s="134"/>
      <c r="C23" s="134"/>
      <c r="D23" s="134"/>
      <c r="E23" s="134"/>
      <c r="F23" s="134"/>
      <c r="G23" s="134"/>
      <c r="H23" s="135"/>
      <c r="I23" s="110" t="s">
        <v>26</v>
      </c>
      <c r="J23" s="111"/>
    </row>
    <row r="24" spans="1:10" ht="30" customHeight="1" x14ac:dyDescent="0.25">
      <c r="A24" s="133"/>
      <c r="B24" s="134"/>
      <c r="C24" s="134"/>
      <c r="D24" s="134"/>
      <c r="E24" s="134"/>
      <c r="F24" s="134"/>
      <c r="G24" s="134"/>
      <c r="H24" s="135"/>
      <c r="I24" s="110" t="s">
        <v>27</v>
      </c>
      <c r="J24" s="111"/>
    </row>
    <row r="25" spans="1:10" ht="55.5" customHeight="1" thickBot="1" x14ac:dyDescent="0.3">
      <c r="A25" s="136"/>
      <c r="B25" s="137"/>
      <c r="C25" s="137"/>
      <c r="D25" s="137"/>
      <c r="E25" s="137"/>
      <c r="F25" s="137"/>
      <c r="G25" s="137"/>
      <c r="H25" s="138"/>
      <c r="I25" s="139" t="s">
        <v>18</v>
      </c>
      <c r="J25" s="140"/>
    </row>
    <row r="26" spans="1:10" ht="17.25" customHeight="1" thickBot="1" x14ac:dyDescent="0.3">
      <c r="A26" s="123" t="s">
        <v>19</v>
      </c>
      <c r="B26" s="124"/>
      <c r="C26" s="124"/>
      <c r="D26" s="124"/>
      <c r="E26" s="124"/>
      <c r="F26" s="124"/>
      <c r="G26" s="124"/>
      <c r="H26" s="124"/>
      <c r="I26" s="124"/>
      <c r="J26" s="5">
        <f>(1+I7+I8)*(1+I9)*(1+I10)</f>
        <v>1</v>
      </c>
    </row>
    <row r="27" spans="1:10" ht="21" customHeight="1" thickBot="1" x14ac:dyDescent="0.3">
      <c r="A27" s="123" t="s">
        <v>113</v>
      </c>
      <c r="B27" s="124"/>
      <c r="C27" s="124"/>
      <c r="D27" s="124"/>
      <c r="E27" s="124"/>
      <c r="F27" s="124"/>
      <c r="G27" s="124"/>
      <c r="H27" s="124"/>
      <c r="I27" s="124"/>
      <c r="J27" s="41"/>
    </row>
    <row r="28" spans="1:10" ht="15.75" x14ac:dyDescent="0.25">
      <c r="A28" s="158" t="s">
        <v>20</v>
      </c>
      <c r="B28" s="159"/>
      <c r="C28" s="159"/>
      <c r="D28" s="159"/>
      <c r="E28" s="159"/>
      <c r="F28" s="159"/>
      <c r="G28" s="159"/>
      <c r="H28" s="159"/>
      <c r="I28" s="159"/>
      <c r="J28" s="160"/>
    </row>
    <row r="29" spans="1:10" x14ac:dyDescent="0.25">
      <c r="A29" s="161" t="s">
        <v>21</v>
      </c>
      <c r="B29" s="162"/>
      <c r="C29" s="162"/>
      <c r="D29" s="162"/>
      <c r="E29" s="162"/>
      <c r="F29" s="162"/>
      <c r="G29" s="162"/>
      <c r="H29" s="162"/>
      <c r="I29" s="162"/>
      <c r="J29" s="27" t="s">
        <v>22</v>
      </c>
    </row>
    <row r="30" spans="1:10" x14ac:dyDescent="0.25">
      <c r="A30" s="161"/>
      <c r="B30" s="162"/>
      <c r="C30" s="162"/>
      <c r="D30" s="162"/>
      <c r="E30" s="162"/>
      <c r="F30" s="162"/>
      <c r="G30" s="162"/>
      <c r="H30" s="162"/>
      <c r="I30" s="162"/>
      <c r="J30" s="163" t="s">
        <v>31</v>
      </c>
    </row>
    <row r="31" spans="1:10" ht="44.25" customHeight="1" thickBot="1" x14ac:dyDescent="0.3">
      <c r="A31" s="161"/>
      <c r="B31" s="162"/>
      <c r="C31" s="162"/>
      <c r="D31" s="162"/>
      <c r="E31" s="162"/>
      <c r="F31" s="162"/>
      <c r="G31" s="162"/>
      <c r="H31" s="162"/>
      <c r="I31" s="162"/>
      <c r="J31" s="164"/>
    </row>
    <row r="32" spans="1:10" ht="15.75" thickBot="1" x14ac:dyDescent="0.3">
      <c r="A32" s="123" t="s">
        <v>23</v>
      </c>
      <c r="B32" s="124"/>
      <c r="C32" s="124"/>
      <c r="D32" s="124"/>
      <c r="E32" s="124"/>
      <c r="F32" s="124"/>
      <c r="G32" s="124"/>
      <c r="H32" s="124"/>
      <c r="I32" s="124"/>
      <c r="J32" s="5">
        <f>(1+I9)*(1+I10)</f>
        <v>1</v>
      </c>
    </row>
    <row r="33" spans="1:10" ht="33.75" customHeight="1" thickBot="1" x14ac:dyDescent="0.3">
      <c r="A33" s="171" t="s">
        <v>24</v>
      </c>
      <c r="B33" s="172"/>
      <c r="C33" s="172"/>
      <c r="D33" s="172"/>
      <c r="E33" s="172"/>
      <c r="F33" s="172"/>
      <c r="G33" s="172"/>
      <c r="H33" s="172"/>
      <c r="I33" s="172"/>
      <c r="J33" s="54">
        <f>'Custo total - SINAPI'!G50</f>
        <v>0</v>
      </c>
    </row>
    <row r="34" spans="1:10" ht="15.75" thickBot="1" x14ac:dyDescent="0.3">
      <c r="A34" s="114"/>
      <c r="B34" s="115"/>
      <c r="C34" s="115"/>
      <c r="D34" s="115"/>
      <c r="E34" s="115"/>
      <c r="F34" s="115"/>
      <c r="G34" s="115"/>
      <c r="H34" s="115"/>
      <c r="I34" s="115"/>
      <c r="J34" s="116"/>
    </row>
    <row r="35" spans="1:10" x14ac:dyDescent="0.25">
      <c r="A35" s="117" t="s">
        <v>25</v>
      </c>
      <c r="B35" s="118"/>
      <c r="C35" s="118"/>
      <c r="D35" s="118"/>
      <c r="E35" s="118"/>
      <c r="F35" s="118"/>
      <c r="G35" s="118"/>
      <c r="H35" s="118"/>
      <c r="I35" s="118"/>
      <c r="J35" s="119"/>
    </row>
    <row r="36" spans="1:10" ht="24.75" customHeight="1" thickBot="1" x14ac:dyDescent="0.3">
      <c r="A36" s="120"/>
      <c r="B36" s="121"/>
      <c r="C36" s="121"/>
      <c r="D36" s="121"/>
      <c r="E36" s="121"/>
      <c r="F36" s="121"/>
      <c r="G36" s="121"/>
      <c r="H36" s="121"/>
      <c r="I36" s="121"/>
      <c r="J36" s="122"/>
    </row>
    <row r="37" spans="1:10" ht="15" customHeight="1" x14ac:dyDescent="0.25">
      <c r="A37" s="165" t="s">
        <v>36</v>
      </c>
      <c r="B37" s="166"/>
      <c r="C37" s="166"/>
      <c r="D37" s="166"/>
      <c r="E37" s="166"/>
      <c r="F37" s="166"/>
      <c r="G37" s="166"/>
      <c r="H37" s="166"/>
      <c r="I37" s="166"/>
      <c r="J37" s="167"/>
    </row>
    <row r="38" spans="1:10" x14ac:dyDescent="0.25">
      <c r="A38" s="168"/>
      <c r="B38" s="169"/>
      <c r="C38" s="169"/>
      <c r="D38" s="169"/>
      <c r="E38" s="169"/>
      <c r="F38" s="169"/>
      <c r="G38" s="169"/>
      <c r="H38" s="169"/>
      <c r="I38" s="169"/>
      <c r="J38" s="170"/>
    </row>
    <row r="39" spans="1:10" x14ac:dyDescent="0.25">
      <c r="A39" s="168"/>
      <c r="B39" s="169"/>
      <c r="C39" s="169"/>
      <c r="D39" s="169"/>
      <c r="E39" s="169"/>
      <c r="F39" s="169"/>
      <c r="G39" s="169"/>
      <c r="H39" s="169"/>
      <c r="I39" s="169"/>
      <c r="J39" s="170"/>
    </row>
    <row r="40" spans="1:10" x14ac:dyDescent="0.25">
      <c r="A40" s="168" t="s">
        <v>37</v>
      </c>
      <c r="B40" s="169"/>
      <c r="C40" s="169"/>
      <c r="D40" s="169"/>
      <c r="E40" s="169"/>
      <c r="F40" s="169"/>
      <c r="G40" s="169"/>
      <c r="H40" s="169"/>
      <c r="I40" s="169"/>
      <c r="J40" s="170"/>
    </row>
    <row r="41" spans="1:10" x14ac:dyDescent="0.25">
      <c r="A41" s="168"/>
      <c r="B41" s="169"/>
      <c r="C41" s="169"/>
      <c r="D41" s="169"/>
      <c r="E41" s="169"/>
      <c r="F41" s="169"/>
      <c r="G41" s="169"/>
      <c r="H41" s="169"/>
      <c r="I41" s="169"/>
      <c r="J41" s="170"/>
    </row>
    <row r="42" spans="1:10" ht="27" customHeight="1" x14ac:dyDescent="0.25">
      <c r="A42" s="168"/>
      <c r="B42" s="169"/>
      <c r="C42" s="169"/>
      <c r="D42" s="169"/>
      <c r="E42" s="169"/>
      <c r="F42" s="169"/>
      <c r="G42" s="169"/>
      <c r="H42" s="169"/>
      <c r="I42" s="169"/>
      <c r="J42" s="170"/>
    </row>
    <row r="43" spans="1:10" ht="30" customHeight="1" thickBot="1" x14ac:dyDescent="0.3">
      <c r="A43" s="148" t="s">
        <v>44</v>
      </c>
      <c r="B43" s="149"/>
      <c r="C43" s="149"/>
      <c r="D43" s="149"/>
      <c r="E43" s="149"/>
      <c r="F43" s="149"/>
      <c r="G43" s="149"/>
      <c r="H43" s="149"/>
      <c r="I43" s="149"/>
      <c r="J43" s="150"/>
    </row>
    <row r="44" spans="1:10" x14ac:dyDescent="0.25">
      <c r="A44" s="151" t="s">
        <v>38</v>
      </c>
      <c r="B44" s="118"/>
      <c r="C44" s="118"/>
      <c r="D44" s="118"/>
      <c r="E44" s="118"/>
      <c r="F44" s="118"/>
      <c r="G44" s="118"/>
      <c r="H44" s="118"/>
      <c r="I44" s="118"/>
      <c r="J44" s="119"/>
    </row>
    <row r="45" spans="1:10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30"/>
    </row>
    <row r="46" spans="1:10" x14ac:dyDescent="0.25">
      <c r="A46" s="152" t="s">
        <v>39</v>
      </c>
      <c r="B46" s="153"/>
      <c r="C46" s="153"/>
      <c r="D46" s="153"/>
      <c r="E46" s="153"/>
      <c r="F46" s="153"/>
      <c r="G46" s="153"/>
      <c r="H46" s="153"/>
      <c r="I46" s="153"/>
      <c r="J46" s="154"/>
    </row>
    <row r="47" spans="1:10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30"/>
    </row>
    <row r="48" spans="1:10" ht="30.75" customHeight="1" x14ac:dyDescent="0.25">
      <c r="A48" s="155" t="s">
        <v>40</v>
      </c>
      <c r="B48" s="156"/>
      <c r="C48" s="156"/>
      <c r="D48" s="156"/>
      <c r="E48" s="156"/>
      <c r="F48" s="156"/>
      <c r="G48" s="156"/>
      <c r="H48" s="156"/>
      <c r="I48" s="156"/>
      <c r="J48" s="157"/>
    </row>
    <row r="49" spans="1:10" x14ac:dyDescent="0.25">
      <c r="A49" s="28"/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33" customHeight="1" x14ac:dyDescent="0.25">
      <c r="A50" s="155" t="s">
        <v>41</v>
      </c>
      <c r="B50" s="156"/>
      <c r="C50" s="156"/>
      <c r="D50" s="156"/>
      <c r="E50" s="156"/>
      <c r="F50" s="156"/>
      <c r="G50" s="156"/>
      <c r="H50" s="156"/>
      <c r="I50" s="156"/>
      <c r="J50" s="157"/>
    </row>
    <row r="51" spans="1:10" x14ac:dyDescent="0.25">
      <c r="A51" s="28"/>
      <c r="B51" s="29"/>
      <c r="C51" s="29"/>
      <c r="D51" s="29"/>
      <c r="E51" s="29"/>
      <c r="F51" s="29"/>
      <c r="G51" s="29"/>
      <c r="H51" s="29"/>
      <c r="I51" s="29"/>
      <c r="J51" s="30"/>
    </row>
    <row r="52" spans="1:10" x14ac:dyDescent="0.25">
      <c r="A52" s="145" t="s">
        <v>42</v>
      </c>
      <c r="B52" s="146"/>
      <c r="C52" s="146"/>
      <c r="D52" s="146"/>
      <c r="E52" s="146"/>
      <c r="F52" s="146"/>
      <c r="G52" s="146"/>
      <c r="H52" s="146"/>
      <c r="I52" s="146"/>
      <c r="J52" s="147"/>
    </row>
    <row r="53" spans="1:10" ht="54" customHeight="1" x14ac:dyDescent="0.25">
      <c r="A53" s="145"/>
      <c r="B53" s="146"/>
      <c r="C53" s="146"/>
      <c r="D53" s="146"/>
      <c r="E53" s="146"/>
      <c r="F53" s="146"/>
      <c r="G53" s="146"/>
      <c r="H53" s="146"/>
      <c r="I53" s="146"/>
      <c r="J53" s="147"/>
    </row>
    <row r="54" spans="1:10" x14ac:dyDescent="0.25">
      <c r="A54" s="31"/>
      <c r="B54" s="2"/>
      <c r="C54" s="2"/>
      <c r="D54" s="2"/>
      <c r="E54" s="2"/>
      <c r="F54" s="2"/>
      <c r="G54" s="2"/>
      <c r="H54" s="2"/>
      <c r="I54" s="2"/>
      <c r="J54" s="32"/>
    </row>
    <row r="55" spans="1:10" ht="31.5" customHeight="1" x14ac:dyDescent="0.25">
      <c r="A55" s="145" t="s">
        <v>43</v>
      </c>
      <c r="B55" s="146"/>
      <c r="C55" s="146"/>
      <c r="D55" s="146"/>
      <c r="E55" s="146"/>
      <c r="F55" s="146"/>
      <c r="G55" s="146"/>
      <c r="H55" s="146"/>
      <c r="I55" s="146"/>
      <c r="J55" s="147"/>
    </row>
    <row r="56" spans="1:10" x14ac:dyDescent="0.25">
      <c r="A56" s="31"/>
      <c r="B56" s="2"/>
      <c r="C56" s="2"/>
      <c r="D56" s="2"/>
      <c r="E56" s="2"/>
      <c r="F56" s="2"/>
      <c r="G56" s="2"/>
      <c r="H56" s="2"/>
      <c r="I56" s="2"/>
      <c r="J56" s="32"/>
    </row>
    <row r="57" spans="1:10" ht="15" customHeight="1" thickBot="1" x14ac:dyDescent="0.3">
      <c r="A57" s="148" t="s">
        <v>45</v>
      </c>
      <c r="B57" s="149"/>
      <c r="C57" s="149"/>
      <c r="D57" s="149"/>
      <c r="E57" s="149"/>
      <c r="F57" s="149"/>
      <c r="G57" s="149"/>
      <c r="H57" s="149"/>
      <c r="I57" s="149"/>
      <c r="J57" s="150"/>
    </row>
  </sheetData>
  <mergeCells count="60">
    <mergeCell ref="K2:M7"/>
    <mergeCell ref="A55:J55"/>
    <mergeCell ref="A57:J57"/>
    <mergeCell ref="A44:J44"/>
    <mergeCell ref="A46:J46"/>
    <mergeCell ref="A48:J48"/>
    <mergeCell ref="A50:J50"/>
    <mergeCell ref="A28:J28"/>
    <mergeCell ref="A29:I31"/>
    <mergeCell ref="J30:J31"/>
    <mergeCell ref="A32:I32"/>
    <mergeCell ref="A52:J53"/>
    <mergeCell ref="A37:J39"/>
    <mergeCell ref="A40:J42"/>
    <mergeCell ref="A43:J43"/>
    <mergeCell ref="A33:I33"/>
    <mergeCell ref="A34:J34"/>
    <mergeCell ref="A35:J36"/>
    <mergeCell ref="A26:I26"/>
    <mergeCell ref="A27:I27"/>
    <mergeCell ref="A16:H16"/>
    <mergeCell ref="A17:H17"/>
    <mergeCell ref="I16:J16"/>
    <mergeCell ref="I17:J17"/>
    <mergeCell ref="A18:H18"/>
    <mergeCell ref="I18:J18"/>
    <mergeCell ref="I24:J24"/>
    <mergeCell ref="A19:H25"/>
    <mergeCell ref="I25:J25"/>
    <mergeCell ref="I19:J19"/>
    <mergeCell ref="I20:J20"/>
    <mergeCell ref="I21:J21"/>
    <mergeCell ref="I22:J22"/>
    <mergeCell ref="I23:J23"/>
    <mergeCell ref="A15:H15"/>
    <mergeCell ref="I14:J14"/>
    <mergeCell ref="I15:J15"/>
    <mergeCell ref="A9:H9"/>
    <mergeCell ref="I9:J9"/>
    <mergeCell ref="A10:H10"/>
    <mergeCell ref="I10:J10"/>
    <mergeCell ref="A11:H11"/>
    <mergeCell ref="I11:J11"/>
    <mergeCell ref="A12:H12"/>
    <mergeCell ref="I12:J12"/>
    <mergeCell ref="A13:H13"/>
    <mergeCell ref="I13:J13"/>
    <mergeCell ref="A14:H14"/>
    <mergeCell ref="A8:H8"/>
    <mergeCell ref="I8:J8"/>
    <mergeCell ref="A1:J1"/>
    <mergeCell ref="A2:J2"/>
    <mergeCell ref="A3:J3"/>
    <mergeCell ref="A4:H4"/>
    <mergeCell ref="I4:J4"/>
    <mergeCell ref="A5:J5"/>
    <mergeCell ref="A6:H6"/>
    <mergeCell ref="I6:J6"/>
    <mergeCell ref="A7:H7"/>
    <mergeCell ref="I7:J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3" orientation="portrait" r:id="rId1"/>
  <headerFooter>
    <oddHeader>&amp;CFatores multiplicadores - fator K e TRDE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DBFF8-A206-4989-9ED6-311EBE83B43D}">
  <sheetPr>
    <pageSetUpPr fitToPage="1"/>
  </sheetPr>
  <dimension ref="A1:K8"/>
  <sheetViews>
    <sheetView workbookViewId="0">
      <selection activeCell="B17" sqref="B17"/>
    </sheetView>
  </sheetViews>
  <sheetFormatPr defaultRowHeight="15" x14ac:dyDescent="0.25"/>
  <cols>
    <col min="1" max="1" width="16.5703125" customWidth="1"/>
    <col min="2" max="2" width="66.28515625" customWidth="1"/>
    <col min="3" max="3" width="10.140625" bestFit="1" customWidth="1"/>
    <col min="4" max="4" width="10.5703125" bestFit="1" customWidth="1"/>
    <col min="5" max="5" width="18.42578125" customWidth="1"/>
    <col min="6" max="6" width="9.5703125" style="16" customWidth="1"/>
    <col min="7" max="7" width="18.42578125" customWidth="1"/>
    <col min="8" max="8" width="17.28515625" style="14" customWidth="1"/>
    <col min="10" max="10" width="17.42578125" style="14" customWidth="1"/>
    <col min="11" max="11" width="18.28515625" customWidth="1"/>
  </cols>
  <sheetData>
    <row r="1" spans="1:11" x14ac:dyDescent="0.25">
      <c r="A1" s="3" t="s">
        <v>32</v>
      </c>
      <c r="B1" s="3" t="s">
        <v>33</v>
      </c>
      <c r="C1" s="3" t="s">
        <v>34</v>
      </c>
      <c r="D1" s="3" t="s">
        <v>35</v>
      </c>
      <c r="E1" s="3" t="s">
        <v>99</v>
      </c>
      <c r="F1" s="15" t="s">
        <v>49</v>
      </c>
      <c r="G1" s="3" t="s">
        <v>100</v>
      </c>
      <c r="H1" s="4" t="s">
        <v>98</v>
      </c>
      <c r="I1" s="3" t="s">
        <v>84</v>
      </c>
      <c r="J1" s="18" t="s">
        <v>101</v>
      </c>
      <c r="K1" s="1" t="s">
        <v>102</v>
      </c>
    </row>
    <row r="2" spans="1:11" x14ac:dyDescent="0.25">
      <c r="A2" s="3" t="s">
        <v>88</v>
      </c>
      <c r="B2" s="3" t="s">
        <v>89</v>
      </c>
      <c r="C2" s="57">
        <v>1.1623000000000001</v>
      </c>
      <c r="D2" s="58">
        <v>140.07</v>
      </c>
      <c r="E2" s="4">
        <f>D2/(C2+100%)</f>
        <v>64.778245386856582</v>
      </c>
      <c r="F2" s="17">
        <f>'Cálculo fator K'!J26</f>
        <v>1</v>
      </c>
      <c r="G2" s="4"/>
      <c r="H2" s="58">
        <v>147.13999999999999</v>
      </c>
      <c r="I2" s="3">
        <f>'Cálculo fator K'!J32</f>
        <v>1</v>
      </c>
      <c r="J2" s="59">
        <f>(H2-D2)*I2</f>
        <v>7.0699999999999932</v>
      </c>
      <c r="K2" s="19"/>
    </row>
    <row r="3" spans="1:11" x14ac:dyDescent="0.25">
      <c r="A3" s="3" t="s">
        <v>96</v>
      </c>
      <c r="B3" s="3" t="s">
        <v>97</v>
      </c>
      <c r="C3" s="57">
        <v>1.1623000000000001</v>
      </c>
      <c r="D3" s="58">
        <v>53.64</v>
      </c>
      <c r="E3" s="4">
        <f>D3/(C3+100%)</f>
        <v>24.806918558941867</v>
      </c>
      <c r="F3" s="17">
        <f>'Cálculo fator K'!J26</f>
        <v>1</v>
      </c>
      <c r="G3" s="4"/>
      <c r="H3" s="58">
        <v>59.71</v>
      </c>
      <c r="I3" s="3">
        <f>'Cálculo fator K'!J32</f>
        <v>1</v>
      </c>
      <c r="J3" s="59">
        <f t="shared" ref="J3:J6" si="0">(H3-D3)*I3</f>
        <v>6.07</v>
      </c>
      <c r="K3" s="19"/>
    </row>
    <row r="4" spans="1:11" x14ac:dyDescent="0.25">
      <c r="A4" s="3" t="s">
        <v>90</v>
      </c>
      <c r="B4" s="3" t="s">
        <v>91</v>
      </c>
      <c r="C4" s="57">
        <v>1.1623000000000001</v>
      </c>
      <c r="D4" s="58">
        <v>138.4</v>
      </c>
      <c r="E4" s="4">
        <f>D4/(C4+100%)</f>
        <v>64.005919622624063</v>
      </c>
      <c r="F4" s="17">
        <f>'Cálculo fator K'!J26</f>
        <v>1</v>
      </c>
      <c r="G4" s="4"/>
      <c r="H4" s="58">
        <v>144.56</v>
      </c>
      <c r="I4" s="3">
        <f>'Cálculo fator K'!J32</f>
        <v>1</v>
      </c>
      <c r="J4" s="59">
        <f t="shared" si="0"/>
        <v>6.1599999999999966</v>
      </c>
      <c r="K4" s="19"/>
    </row>
    <row r="5" spans="1:11" x14ac:dyDescent="0.25">
      <c r="A5" s="3" t="s">
        <v>94</v>
      </c>
      <c r="B5" s="3" t="s">
        <v>95</v>
      </c>
      <c r="C5" s="57">
        <v>1.1623000000000001</v>
      </c>
      <c r="D5" s="58">
        <v>41.71</v>
      </c>
      <c r="E5" s="4">
        <f>D5/(C5+100%)</f>
        <v>19.289645285113075</v>
      </c>
      <c r="F5" s="17">
        <f>'Cálculo fator K'!J26</f>
        <v>1</v>
      </c>
      <c r="G5" s="4"/>
      <c r="H5" s="58">
        <v>48.25</v>
      </c>
      <c r="I5" s="3">
        <f>'Cálculo fator K'!J32</f>
        <v>1</v>
      </c>
      <c r="J5" s="59">
        <f t="shared" si="0"/>
        <v>6.5399999999999991</v>
      </c>
      <c r="K5" s="19"/>
    </row>
    <row r="6" spans="1:11" x14ac:dyDescent="0.25">
      <c r="A6" s="3" t="s">
        <v>92</v>
      </c>
      <c r="B6" s="3" t="s">
        <v>93</v>
      </c>
      <c r="C6" s="57">
        <v>1.1623000000000001</v>
      </c>
      <c r="D6" s="58">
        <v>175.23</v>
      </c>
      <c r="E6" s="4">
        <f>D6/(C6+100%)</f>
        <v>81.038708782315112</v>
      </c>
      <c r="F6" s="17">
        <f>'Cálculo fator K'!J26</f>
        <v>1</v>
      </c>
      <c r="G6" s="4"/>
      <c r="H6" s="58">
        <v>182.82</v>
      </c>
      <c r="I6" s="3">
        <f>'Cálculo fator K'!J32</f>
        <v>1</v>
      </c>
      <c r="J6" s="59">
        <f t="shared" si="0"/>
        <v>7.5900000000000034</v>
      </c>
      <c r="K6" s="19"/>
    </row>
    <row r="7" spans="1:11" x14ac:dyDescent="0.25">
      <c r="A7" s="173" t="s">
        <v>121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8" spans="1:11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</row>
  </sheetData>
  <mergeCells count="1">
    <mergeCell ref="A7:K8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  <headerFooter>
    <oddHeader>&amp;CCusto horário - mão de obra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10C2-CD40-47F0-B4D8-10F6A2F482B6}">
  <sheetPr>
    <pageSetUpPr fitToPage="1"/>
  </sheetPr>
  <dimension ref="A1:AC58"/>
  <sheetViews>
    <sheetView topLeftCell="A27" workbookViewId="0">
      <selection activeCell="E58" sqref="E58"/>
    </sheetView>
  </sheetViews>
  <sheetFormatPr defaultRowHeight="14.25" x14ac:dyDescent="0.2"/>
  <cols>
    <col min="1" max="1" width="9.85546875" style="7" customWidth="1"/>
    <col min="2" max="2" width="17.28515625" style="7" customWidth="1"/>
    <col min="3" max="3" width="79.28515625" style="7" customWidth="1"/>
    <col min="4" max="4" width="18.140625" style="7" customWidth="1"/>
    <col min="5" max="5" width="13.5703125" style="48" customWidth="1"/>
    <col min="6" max="6" width="12" style="7" bestFit="1" customWidth="1"/>
    <col min="7" max="7" width="19.85546875" style="7" customWidth="1"/>
    <col min="8" max="8" width="9.140625" style="7"/>
    <col min="9" max="9" width="15" style="7" bestFit="1" customWidth="1"/>
    <col min="10" max="16384" width="9.140625" style="7"/>
  </cols>
  <sheetData>
    <row r="1" spans="1:17" ht="14.25" customHeight="1" x14ac:dyDescent="0.2">
      <c r="A1" s="10" t="s">
        <v>47</v>
      </c>
      <c r="B1" s="193" t="s">
        <v>86</v>
      </c>
      <c r="C1" s="194"/>
      <c r="D1" s="194"/>
      <c r="E1" s="194"/>
      <c r="F1" s="194"/>
      <c r="G1" s="194"/>
      <c r="H1" s="55"/>
      <c r="I1" s="55"/>
      <c r="J1" s="55"/>
      <c r="K1" s="55"/>
      <c r="L1" s="55"/>
      <c r="M1" s="55"/>
      <c r="N1" s="55"/>
      <c r="O1" s="55"/>
      <c r="P1" s="55"/>
      <c r="Q1" s="11"/>
    </row>
    <row r="2" spans="1:17" x14ac:dyDescent="0.2">
      <c r="A2" s="196"/>
      <c r="B2" s="197"/>
      <c r="C2" s="197"/>
      <c r="D2" s="197"/>
      <c r="E2" s="197"/>
      <c r="F2" s="198"/>
      <c r="G2" s="6"/>
      <c r="H2" s="55"/>
      <c r="I2" s="55"/>
      <c r="J2" s="55"/>
      <c r="K2" s="55"/>
      <c r="L2" s="55"/>
      <c r="M2" s="55"/>
      <c r="N2" s="55"/>
      <c r="O2" s="55"/>
      <c r="P2" s="55"/>
      <c r="Q2" s="11"/>
    </row>
    <row r="3" spans="1:17" ht="14.25" customHeight="1" x14ac:dyDescent="0.2">
      <c r="A3" s="183"/>
      <c r="B3" s="185" t="s">
        <v>79</v>
      </c>
      <c r="C3" s="185" t="s">
        <v>48</v>
      </c>
      <c r="D3" s="176" t="s">
        <v>85</v>
      </c>
      <c r="E3" s="181" t="s">
        <v>87</v>
      </c>
      <c r="F3" s="174" t="s">
        <v>103</v>
      </c>
      <c r="G3" s="176" t="s">
        <v>51</v>
      </c>
      <c r="H3" s="55"/>
      <c r="I3" s="55"/>
      <c r="J3" s="55"/>
      <c r="K3" s="55"/>
      <c r="L3" s="55"/>
      <c r="M3" s="55"/>
      <c r="N3" s="55"/>
      <c r="O3" s="55"/>
      <c r="P3" s="55"/>
      <c r="Q3" s="11"/>
    </row>
    <row r="4" spans="1:17" ht="25.5" customHeight="1" x14ac:dyDescent="0.2">
      <c r="A4" s="184"/>
      <c r="B4" s="186"/>
      <c r="C4" s="186"/>
      <c r="D4" s="177"/>
      <c r="E4" s="182"/>
      <c r="F4" s="175"/>
      <c r="G4" s="177"/>
      <c r="H4" s="55"/>
      <c r="I4" s="55"/>
      <c r="J4" s="55"/>
      <c r="K4" s="55"/>
      <c r="L4" s="55"/>
      <c r="M4" s="55"/>
      <c r="N4" s="55"/>
      <c r="O4" s="55"/>
      <c r="P4" s="55"/>
      <c r="Q4" s="11"/>
    </row>
    <row r="5" spans="1:17" x14ac:dyDescent="0.2">
      <c r="A5" s="6" t="s">
        <v>46</v>
      </c>
      <c r="B5" s="6" t="str">
        <f>'Custos unitários'!A3</f>
        <v>002358 (SINAPI)</v>
      </c>
      <c r="C5" s="6" t="str">
        <f>'Custos unitários'!B3</f>
        <v xml:space="preserve">DESENHISTA PROJETISTA </v>
      </c>
      <c r="D5" s="49"/>
      <c r="E5" s="43" t="s">
        <v>114</v>
      </c>
      <c r="F5" s="50"/>
      <c r="G5" s="50"/>
      <c r="H5" s="55"/>
      <c r="I5" s="55"/>
      <c r="J5" s="55"/>
      <c r="K5" s="55"/>
      <c r="L5" s="55"/>
      <c r="M5" s="55"/>
      <c r="N5" s="55"/>
      <c r="O5" s="55"/>
      <c r="P5" s="55"/>
      <c r="Q5" s="11"/>
    </row>
    <row r="6" spans="1:17" s="25" customFormat="1" x14ac:dyDescent="0.2">
      <c r="A6" s="23"/>
      <c r="B6" s="23" t="str">
        <f>'Custos unitários'!A4</f>
        <v>033952 (SINAPI)</v>
      </c>
      <c r="C6" s="23" t="str">
        <f>'Custos unitários'!B4</f>
        <v xml:space="preserve">ARQUITETO DE OBRA PLENO </v>
      </c>
      <c r="D6" s="49"/>
      <c r="E6" s="44" t="s">
        <v>114</v>
      </c>
      <c r="F6" s="51"/>
      <c r="G6" s="50"/>
      <c r="H6" s="55"/>
      <c r="I6" s="55"/>
      <c r="J6" s="55"/>
      <c r="K6" s="55"/>
      <c r="L6" s="55"/>
      <c r="M6" s="55"/>
      <c r="N6" s="55"/>
      <c r="O6" s="55"/>
      <c r="P6" s="55"/>
      <c r="Q6" s="24"/>
    </row>
    <row r="7" spans="1:17" x14ac:dyDescent="0.2">
      <c r="A7" s="6"/>
      <c r="B7" s="6"/>
      <c r="C7" s="6"/>
      <c r="D7" s="6"/>
      <c r="E7" s="43"/>
      <c r="F7" s="6"/>
      <c r="G7" s="6"/>
      <c r="H7" s="55"/>
      <c r="I7" s="55"/>
      <c r="J7" s="55"/>
      <c r="K7" s="55"/>
      <c r="L7" s="55"/>
      <c r="M7" s="55"/>
      <c r="N7" s="55"/>
      <c r="O7" s="55"/>
      <c r="P7" s="55"/>
      <c r="Q7" s="11"/>
    </row>
    <row r="8" spans="1:17" x14ac:dyDescent="0.2">
      <c r="A8" s="6"/>
      <c r="B8" s="6"/>
      <c r="C8" s="6"/>
      <c r="D8" s="6"/>
      <c r="E8" s="43"/>
      <c r="F8" s="6"/>
      <c r="G8" s="12"/>
      <c r="H8" s="55"/>
      <c r="I8" s="55"/>
      <c r="J8" s="55"/>
      <c r="K8" s="55"/>
      <c r="L8" s="55"/>
      <c r="M8" s="55"/>
      <c r="N8" s="55"/>
      <c r="O8" s="55"/>
      <c r="P8" s="55"/>
      <c r="Q8" s="11"/>
    </row>
    <row r="9" spans="1:17" x14ac:dyDescent="0.2">
      <c r="A9" s="6"/>
      <c r="B9" s="8"/>
      <c r="C9" s="9"/>
      <c r="D9" s="9"/>
      <c r="E9" s="42"/>
      <c r="F9" s="9"/>
      <c r="G9" s="9"/>
      <c r="H9" s="55"/>
      <c r="I9" s="55"/>
      <c r="J9" s="55"/>
      <c r="K9" s="55"/>
      <c r="L9" s="55"/>
      <c r="M9" s="55"/>
      <c r="N9" s="55"/>
      <c r="O9" s="55"/>
      <c r="P9" s="55"/>
      <c r="Q9" s="11"/>
    </row>
    <row r="10" spans="1:17" x14ac:dyDescent="0.2">
      <c r="A10" s="10" t="s">
        <v>52</v>
      </c>
      <c r="B10" s="193" t="s">
        <v>110</v>
      </c>
      <c r="C10" s="194"/>
      <c r="D10" s="194"/>
      <c r="E10" s="194"/>
      <c r="F10" s="194"/>
      <c r="G10" s="195"/>
      <c r="H10" s="189"/>
      <c r="I10" s="190"/>
      <c r="J10" s="190"/>
      <c r="K10" s="190"/>
      <c r="L10" s="190"/>
      <c r="M10" s="190"/>
      <c r="N10" s="190"/>
      <c r="O10" s="190"/>
      <c r="P10" s="191"/>
      <c r="Q10" s="11"/>
    </row>
    <row r="11" spans="1:17" ht="14.25" customHeight="1" x14ac:dyDescent="0.2">
      <c r="A11" s="196"/>
      <c r="B11" s="197"/>
      <c r="C11" s="197"/>
      <c r="D11" s="197"/>
      <c r="E11" s="197"/>
      <c r="F11" s="198"/>
      <c r="G11" s="6"/>
      <c r="H11" s="55"/>
      <c r="I11" s="55"/>
      <c r="J11" s="55"/>
      <c r="K11" s="55"/>
      <c r="L11" s="55"/>
      <c r="M11" s="55"/>
      <c r="N11" s="55"/>
      <c r="O11" s="55"/>
      <c r="P11" s="55"/>
    </row>
    <row r="12" spans="1:17" ht="14.25" customHeight="1" x14ac:dyDescent="0.2">
      <c r="A12" s="183"/>
      <c r="B12" s="185" t="s">
        <v>79</v>
      </c>
      <c r="C12" s="185" t="s">
        <v>48</v>
      </c>
      <c r="D12" s="176" t="s">
        <v>85</v>
      </c>
      <c r="E12" s="181" t="s">
        <v>87</v>
      </c>
      <c r="F12" s="174" t="s">
        <v>50</v>
      </c>
      <c r="G12" s="176" t="s">
        <v>51</v>
      </c>
      <c r="H12" s="55"/>
      <c r="I12" s="55"/>
      <c r="J12" s="55"/>
      <c r="K12" s="55"/>
      <c r="L12" s="55"/>
      <c r="M12" s="55"/>
      <c r="N12" s="55"/>
      <c r="O12" s="55"/>
      <c r="P12" s="55"/>
    </row>
    <row r="13" spans="1:17" ht="36" customHeight="1" x14ac:dyDescent="0.2">
      <c r="A13" s="184"/>
      <c r="B13" s="186"/>
      <c r="C13" s="186"/>
      <c r="D13" s="177"/>
      <c r="E13" s="182"/>
      <c r="F13" s="175"/>
      <c r="G13" s="177"/>
      <c r="H13" s="55"/>
      <c r="I13" s="55"/>
      <c r="J13" s="55"/>
      <c r="K13" s="55"/>
      <c r="L13" s="55"/>
      <c r="M13" s="55"/>
      <c r="N13" s="55"/>
      <c r="O13" s="55"/>
      <c r="P13" s="55"/>
    </row>
    <row r="14" spans="1:17" x14ac:dyDescent="0.2">
      <c r="A14" s="6" t="s">
        <v>53</v>
      </c>
      <c r="B14" s="6" t="str">
        <f>'Custos unitários'!A2</f>
        <v>002707 (SINAPI)</v>
      </c>
      <c r="C14" s="6" t="str">
        <f>'Custos unitários'!B2</f>
        <v>ENGENHEIRO CIVIL DE OBRA PLENO</v>
      </c>
      <c r="D14" s="49"/>
      <c r="E14" s="44" t="s">
        <v>114</v>
      </c>
      <c r="F14" s="50"/>
      <c r="G14" s="50"/>
      <c r="H14" s="55"/>
      <c r="I14" s="55"/>
      <c r="J14" s="55"/>
      <c r="K14" s="55"/>
      <c r="L14" s="55"/>
      <c r="M14" s="55"/>
      <c r="N14" s="55"/>
      <c r="O14" s="55"/>
      <c r="P14" s="55"/>
    </row>
    <row r="15" spans="1:17" x14ac:dyDescent="0.2">
      <c r="A15" s="6" t="s">
        <v>54</v>
      </c>
      <c r="B15" s="6" t="str">
        <f>'Custos unitários'!A3</f>
        <v>002358 (SINAPI)</v>
      </c>
      <c r="C15" s="6" t="str">
        <f>'Custos unitários'!B3</f>
        <v xml:space="preserve">DESENHISTA PROJETISTA </v>
      </c>
      <c r="D15" s="49"/>
      <c r="E15" s="44" t="s">
        <v>114</v>
      </c>
      <c r="F15" s="50"/>
      <c r="G15" s="50"/>
      <c r="H15" s="55"/>
      <c r="I15" s="55"/>
      <c r="J15" s="55"/>
      <c r="K15" s="55"/>
      <c r="L15" s="55"/>
      <c r="M15" s="55"/>
      <c r="N15" s="55"/>
      <c r="O15" s="55"/>
      <c r="P15" s="55"/>
    </row>
    <row r="16" spans="1:17" x14ac:dyDescent="0.2">
      <c r="A16" s="6" t="s">
        <v>55</v>
      </c>
      <c r="B16" s="6" t="str">
        <f>'Custos unitários'!A5</f>
        <v>040945 (SINAPI)</v>
      </c>
      <c r="C16" s="6" t="str">
        <f>'Custos unitários'!B5</f>
        <v xml:space="preserve">TECNICO DE EDIFICACOES </v>
      </c>
      <c r="D16" s="49"/>
      <c r="E16" s="44" t="s">
        <v>114</v>
      </c>
      <c r="F16" s="50"/>
      <c r="G16" s="50"/>
      <c r="H16" s="55"/>
      <c r="I16" s="55"/>
      <c r="J16" s="55"/>
      <c r="K16" s="55"/>
      <c r="L16" s="55"/>
      <c r="M16" s="55"/>
      <c r="N16" s="55"/>
      <c r="O16" s="55"/>
      <c r="P16" s="55"/>
    </row>
    <row r="17" spans="1:16" x14ac:dyDescent="0.2">
      <c r="A17" s="23" t="s">
        <v>56</v>
      </c>
      <c r="B17" s="23" t="str">
        <f>'Custos unitários'!A6</f>
        <v>002708(SINAPI)</v>
      </c>
      <c r="C17" s="23" t="str">
        <f>'Custos unitários'!B6</f>
        <v xml:space="preserve">ENGENHEIRO CIVIL DE OBRA SENIOR </v>
      </c>
      <c r="D17" s="49"/>
      <c r="E17" s="44" t="s">
        <v>114</v>
      </c>
      <c r="F17" s="50"/>
      <c r="G17" s="50"/>
      <c r="H17" s="55"/>
      <c r="I17" s="55"/>
      <c r="J17" s="55"/>
      <c r="K17" s="55"/>
      <c r="L17" s="55"/>
      <c r="M17" s="55"/>
      <c r="N17" s="55"/>
      <c r="O17" s="55"/>
      <c r="P17" s="55"/>
    </row>
    <row r="18" spans="1:16" x14ac:dyDescent="0.2">
      <c r="A18" s="6"/>
      <c r="B18" s="6"/>
      <c r="C18" s="6"/>
      <c r="D18" s="6"/>
      <c r="E18" s="43"/>
      <c r="F18" s="6"/>
      <c r="G18" s="12">
        <f>SUM(G14:G17)</f>
        <v>0</v>
      </c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4.25" hidden="1" customHeight="1" x14ac:dyDescent="0.2">
      <c r="A19" s="10" t="s">
        <v>58</v>
      </c>
      <c r="B19" s="193" t="s">
        <v>57</v>
      </c>
      <c r="C19" s="194"/>
      <c r="D19" s="194"/>
      <c r="E19" s="194"/>
      <c r="F19" s="194"/>
      <c r="G19" s="194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4.25" hidden="1" customHeight="1" x14ac:dyDescent="0.2">
      <c r="A20" s="178"/>
      <c r="B20" s="179"/>
      <c r="C20" s="179"/>
      <c r="D20" s="179"/>
      <c r="E20" s="179"/>
      <c r="F20" s="179"/>
      <c r="G20" s="179"/>
      <c r="H20" s="55"/>
      <c r="I20" s="55"/>
      <c r="J20" s="55"/>
      <c r="K20" s="55"/>
      <c r="L20" s="55"/>
      <c r="M20" s="55"/>
      <c r="N20" s="55"/>
      <c r="O20" s="55"/>
      <c r="P20" s="55"/>
    </row>
    <row r="21" spans="1:16" ht="14.25" hidden="1" customHeight="1" x14ac:dyDescent="0.2">
      <c r="A21" s="183"/>
      <c r="B21" s="185" t="s">
        <v>79</v>
      </c>
      <c r="C21" s="185" t="s">
        <v>48</v>
      </c>
      <c r="D21" s="176" t="s">
        <v>107</v>
      </c>
      <c r="E21" s="181" t="s">
        <v>108</v>
      </c>
      <c r="F21" s="174" t="s">
        <v>50</v>
      </c>
      <c r="G21" s="201" t="s">
        <v>51</v>
      </c>
      <c r="H21" s="55"/>
      <c r="I21" s="55"/>
      <c r="J21" s="55"/>
      <c r="K21" s="55"/>
      <c r="L21" s="55"/>
      <c r="M21" s="55"/>
      <c r="N21" s="55"/>
      <c r="O21" s="55"/>
      <c r="P21" s="55"/>
    </row>
    <row r="22" spans="1:16" ht="30.75" hidden="1" customHeight="1" x14ac:dyDescent="0.2">
      <c r="A22" s="184"/>
      <c r="B22" s="186"/>
      <c r="C22" s="186"/>
      <c r="D22" s="177"/>
      <c r="E22" s="182"/>
      <c r="F22" s="175"/>
      <c r="G22" s="202"/>
      <c r="H22" s="55"/>
      <c r="I22" s="55"/>
      <c r="J22" s="55"/>
      <c r="K22" s="55"/>
      <c r="L22" s="55"/>
      <c r="M22" s="55"/>
      <c r="N22" s="55"/>
      <c r="O22" s="55"/>
      <c r="P22" s="55"/>
    </row>
    <row r="23" spans="1:16" ht="14.25" hidden="1" customHeight="1" x14ac:dyDescent="0.2">
      <c r="A23" s="6" t="s">
        <v>59</v>
      </c>
      <c r="B23" s="6" t="str">
        <f>'Custos unitários'!A2</f>
        <v>002707 (SINAPI)</v>
      </c>
      <c r="C23" s="6"/>
      <c r="D23" s="6"/>
      <c r="E23" s="45"/>
      <c r="F23" s="12"/>
      <c r="G23" s="56"/>
      <c r="H23" s="55"/>
      <c r="I23" s="55"/>
      <c r="J23" s="55"/>
      <c r="K23" s="55"/>
      <c r="L23" s="55"/>
      <c r="M23" s="55"/>
      <c r="N23" s="55"/>
      <c r="O23" s="55"/>
      <c r="P23" s="55"/>
    </row>
    <row r="24" spans="1:16" ht="14.25" hidden="1" customHeight="1" x14ac:dyDescent="0.2">
      <c r="A24" s="6" t="s">
        <v>60</v>
      </c>
      <c r="B24" s="6"/>
      <c r="C24" s="6" t="s">
        <v>109</v>
      </c>
      <c r="D24" s="6"/>
      <c r="E24" s="43"/>
      <c r="F24" s="12"/>
      <c r="G24" s="56"/>
      <c r="H24" s="55"/>
      <c r="I24" s="55"/>
      <c r="J24" s="55"/>
      <c r="K24" s="55"/>
      <c r="L24" s="55"/>
      <c r="M24" s="55"/>
      <c r="N24" s="55"/>
      <c r="O24" s="55"/>
      <c r="P24" s="55"/>
    </row>
    <row r="25" spans="1:16" ht="14.25" hidden="1" customHeight="1" x14ac:dyDescent="0.2">
      <c r="A25" s="6" t="s">
        <v>61</v>
      </c>
      <c r="B25" s="6"/>
      <c r="C25" s="6"/>
      <c r="D25" s="6"/>
      <c r="E25" s="43"/>
      <c r="F25" s="6"/>
      <c r="G25" s="8"/>
      <c r="H25" s="55"/>
      <c r="I25" s="55"/>
      <c r="J25" s="55"/>
      <c r="K25" s="55"/>
      <c r="L25" s="55"/>
      <c r="M25" s="55"/>
      <c r="N25" s="55"/>
      <c r="O25" s="55"/>
      <c r="P25" s="55"/>
    </row>
    <row r="26" spans="1:16" ht="14.25" hidden="1" customHeight="1" x14ac:dyDescent="0.2">
      <c r="A26" s="6" t="s">
        <v>62</v>
      </c>
      <c r="B26" s="6"/>
      <c r="C26" s="6"/>
      <c r="D26" s="6"/>
      <c r="E26" s="43"/>
      <c r="F26" s="6"/>
      <c r="G26" s="8"/>
      <c r="H26" s="55"/>
      <c r="I26" s="55"/>
      <c r="J26" s="55"/>
      <c r="K26" s="55"/>
      <c r="L26" s="55"/>
      <c r="M26" s="55"/>
      <c r="N26" s="55"/>
      <c r="O26" s="55"/>
      <c r="P26" s="55"/>
    </row>
    <row r="27" spans="1:16" x14ac:dyDescent="0.2">
      <c r="A27" s="10" t="s">
        <v>64</v>
      </c>
      <c r="B27" s="193" t="s">
        <v>63</v>
      </c>
      <c r="C27" s="194"/>
      <c r="D27" s="194"/>
      <c r="E27" s="194"/>
      <c r="F27" s="194"/>
      <c r="G27" s="194"/>
      <c r="H27" s="55"/>
      <c r="I27" s="55"/>
      <c r="J27" s="55"/>
      <c r="K27" s="55"/>
      <c r="L27" s="55"/>
      <c r="M27" s="55"/>
      <c r="N27" s="55"/>
      <c r="O27" s="55"/>
      <c r="P27" s="55"/>
    </row>
    <row r="28" spans="1:16" x14ac:dyDescent="0.2">
      <c r="A28" s="178"/>
      <c r="B28" s="179"/>
      <c r="C28" s="179"/>
      <c r="D28" s="179"/>
      <c r="E28" s="179"/>
      <c r="F28" s="179"/>
      <c r="G28" s="180"/>
    </row>
    <row r="29" spans="1:16" ht="14.25" customHeight="1" x14ac:dyDescent="0.2">
      <c r="A29" s="183"/>
      <c r="B29" s="185" t="s">
        <v>79</v>
      </c>
      <c r="C29" s="185" t="s">
        <v>48</v>
      </c>
      <c r="D29" s="176" t="s">
        <v>85</v>
      </c>
      <c r="E29" s="181" t="s">
        <v>87</v>
      </c>
      <c r="F29" s="174" t="s">
        <v>50</v>
      </c>
      <c r="G29" s="199" t="s">
        <v>51</v>
      </c>
    </row>
    <row r="30" spans="1:16" ht="27.75" customHeight="1" x14ac:dyDescent="0.2">
      <c r="A30" s="184"/>
      <c r="B30" s="186"/>
      <c r="C30" s="186"/>
      <c r="D30" s="177"/>
      <c r="E30" s="182"/>
      <c r="F30" s="175"/>
      <c r="G30" s="200"/>
    </row>
    <row r="31" spans="1:16" x14ac:dyDescent="0.2">
      <c r="A31" s="6" t="s">
        <v>65</v>
      </c>
      <c r="B31" s="6" t="str">
        <f>'Custos unitários'!A2</f>
        <v>002707 (SINAPI)</v>
      </c>
      <c r="C31" s="6" t="str">
        <f>'Custos unitários'!B2</f>
        <v>ENGENHEIRO CIVIL DE OBRA PLENO</v>
      </c>
      <c r="D31" s="49"/>
      <c r="E31" s="44" t="s">
        <v>114</v>
      </c>
      <c r="F31" s="50"/>
      <c r="G31" s="50"/>
    </row>
    <row r="32" spans="1:16" x14ac:dyDescent="0.2">
      <c r="A32" s="6" t="s">
        <v>66</v>
      </c>
      <c r="B32" s="6"/>
      <c r="C32" s="6"/>
      <c r="D32" s="6"/>
      <c r="E32" s="43"/>
      <c r="F32" s="6"/>
      <c r="G32" s="6"/>
    </row>
    <row r="33" spans="1:9" x14ac:dyDescent="0.2">
      <c r="A33" s="6" t="s">
        <v>67</v>
      </c>
      <c r="B33" s="6"/>
      <c r="C33" s="6"/>
      <c r="D33" s="6"/>
      <c r="E33" s="43"/>
      <c r="F33" s="6"/>
      <c r="G33" s="6"/>
    </row>
    <row r="34" spans="1:9" x14ac:dyDescent="0.2">
      <c r="A34" s="6" t="s">
        <v>68</v>
      </c>
      <c r="B34" s="6"/>
      <c r="C34" s="6"/>
      <c r="D34" s="6"/>
      <c r="E34" s="43"/>
      <c r="F34" s="6"/>
      <c r="G34" s="6"/>
    </row>
    <row r="35" spans="1:9" x14ac:dyDescent="0.2">
      <c r="A35" s="10" t="s">
        <v>69</v>
      </c>
      <c r="B35" s="193" t="s">
        <v>74</v>
      </c>
      <c r="C35" s="194"/>
      <c r="D35" s="194"/>
      <c r="E35" s="194"/>
      <c r="F35" s="194"/>
      <c r="G35" s="195"/>
    </row>
    <row r="36" spans="1:9" x14ac:dyDescent="0.2">
      <c r="A36" s="178" t="s">
        <v>111</v>
      </c>
      <c r="B36" s="179"/>
      <c r="C36" s="179"/>
      <c r="D36" s="179"/>
      <c r="E36" s="179"/>
      <c r="F36" s="179"/>
      <c r="G36" s="180"/>
    </row>
    <row r="37" spans="1:9" x14ac:dyDescent="0.2">
      <c r="A37" s="183"/>
      <c r="B37" s="185" t="s">
        <v>79</v>
      </c>
      <c r="C37" s="185" t="s">
        <v>48</v>
      </c>
      <c r="D37" s="176" t="s">
        <v>115</v>
      </c>
      <c r="E37" s="181" t="s">
        <v>81</v>
      </c>
      <c r="F37" s="174" t="s">
        <v>50</v>
      </c>
      <c r="G37" s="176" t="s">
        <v>51</v>
      </c>
    </row>
    <row r="38" spans="1:9" ht="28.5" customHeight="1" x14ac:dyDescent="0.2">
      <c r="A38" s="184"/>
      <c r="B38" s="186"/>
      <c r="C38" s="186"/>
      <c r="D38" s="177"/>
      <c r="E38" s="182"/>
      <c r="F38" s="175"/>
      <c r="G38" s="177"/>
    </row>
    <row r="39" spans="1:9" x14ac:dyDescent="0.2">
      <c r="A39" s="6" t="s">
        <v>70</v>
      </c>
      <c r="B39" s="6" t="str">
        <f>'Custos unitários'!A2</f>
        <v>002707 (SINAPI)</v>
      </c>
      <c r="C39" s="6" t="str">
        <f>'Custos unitários'!B2</f>
        <v>ENGENHEIRO CIVIL DE OBRA PLENO</v>
      </c>
      <c r="D39" s="49"/>
      <c r="E39" s="44"/>
      <c r="F39" s="50"/>
      <c r="G39" s="50">
        <f>D39*E39*F39</f>
        <v>0</v>
      </c>
    </row>
    <row r="40" spans="1:9" x14ac:dyDescent="0.2">
      <c r="A40" s="6" t="s">
        <v>71</v>
      </c>
      <c r="B40" s="6" t="str">
        <f>'Custos unitários'!A4</f>
        <v>033952 (SINAPI)</v>
      </c>
      <c r="C40" s="6" t="str">
        <f>'Custos unitários'!B4</f>
        <v xml:space="preserve">ARQUITETO DE OBRA PLENO </v>
      </c>
      <c r="D40" s="49"/>
      <c r="E40" s="44"/>
      <c r="F40" s="50"/>
      <c r="G40" s="50">
        <f>D40*E40*F40</f>
        <v>0</v>
      </c>
    </row>
    <row r="41" spans="1:9" x14ac:dyDescent="0.2">
      <c r="A41" s="6" t="s">
        <v>72</v>
      </c>
      <c r="B41" s="6"/>
      <c r="C41" s="6"/>
      <c r="D41" s="6"/>
      <c r="E41" s="43"/>
      <c r="F41" s="6"/>
      <c r="G41" s="6"/>
      <c r="I41" s="40">
        <f>G5+G6+G14+G15+G16+G17+G31+G39+G40</f>
        <v>0</v>
      </c>
    </row>
    <row r="42" spans="1:9" x14ac:dyDescent="0.2">
      <c r="A42" s="6" t="s">
        <v>73</v>
      </c>
      <c r="B42" s="6"/>
      <c r="C42" s="6"/>
      <c r="D42" s="6"/>
      <c r="E42" s="43"/>
      <c r="F42" s="6"/>
      <c r="G42" s="6"/>
    </row>
    <row r="43" spans="1:9" x14ac:dyDescent="0.2">
      <c r="A43" s="10" t="s">
        <v>75</v>
      </c>
      <c r="B43" s="193" t="s">
        <v>78</v>
      </c>
      <c r="C43" s="194"/>
      <c r="D43" s="194"/>
      <c r="E43" s="194"/>
      <c r="F43" s="194"/>
      <c r="G43" s="195"/>
    </row>
    <row r="44" spans="1:9" x14ac:dyDescent="0.2">
      <c r="A44" s="178"/>
      <c r="B44" s="179"/>
      <c r="C44" s="179"/>
      <c r="D44" s="179"/>
      <c r="E44" s="179"/>
      <c r="F44" s="179"/>
      <c r="G44" s="180"/>
    </row>
    <row r="45" spans="1:9" x14ac:dyDescent="0.2">
      <c r="A45" s="183"/>
      <c r="B45" s="185" t="s">
        <v>79</v>
      </c>
      <c r="C45" s="185" t="s">
        <v>48</v>
      </c>
      <c r="D45" s="176" t="s">
        <v>116</v>
      </c>
      <c r="E45" s="181" t="s">
        <v>84</v>
      </c>
      <c r="F45" s="174" t="s">
        <v>50</v>
      </c>
      <c r="G45" s="176" t="s">
        <v>51</v>
      </c>
    </row>
    <row r="46" spans="1:9" ht="28.5" customHeight="1" x14ac:dyDescent="0.2">
      <c r="A46" s="184"/>
      <c r="B46" s="186"/>
      <c r="C46" s="186"/>
      <c r="D46" s="177"/>
      <c r="E46" s="182"/>
      <c r="F46" s="175"/>
      <c r="G46" s="177"/>
    </row>
    <row r="47" spans="1:9" x14ac:dyDescent="0.2">
      <c r="A47" s="6" t="s">
        <v>76</v>
      </c>
      <c r="B47" s="6" t="s">
        <v>82</v>
      </c>
      <c r="C47" s="6" t="s">
        <v>80</v>
      </c>
      <c r="D47" s="49"/>
      <c r="E47" s="52"/>
      <c r="F47" s="49"/>
      <c r="G47" s="20">
        <f>D47*E47*F47</f>
        <v>0</v>
      </c>
    </row>
    <row r="48" spans="1:9" x14ac:dyDescent="0.2">
      <c r="A48" s="6" t="s">
        <v>77</v>
      </c>
      <c r="B48" s="6" t="s">
        <v>83</v>
      </c>
      <c r="C48" s="6" t="s">
        <v>117</v>
      </c>
      <c r="D48" s="49"/>
      <c r="E48" s="52"/>
      <c r="F48" s="53"/>
      <c r="G48" s="20">
        <f>D48*E48*F48</f>
        <v>0</v>
      </c>
      <c r="I48" s="40">
        <f>G47+G48</f>
        <v>0</v>
      </c>
    </row>
    <row r="49" spans="1:29" ht="15" hidden="1" thickBot="1" x14ac:dyDescent="0.25">
      <c r="A49" s="6" t="s">
        <v>104</v>
      </c>
      <c r="B49" s="6" t="s">
        <v>105</v>
      </c>
      <c r="C49" s="6" t="s">
        <v>106</v>
      </c>
      <c r="D49" s="6">
        <v>1</v>
      </c>
      <c r="E49" s="46">
        <f>'Cálculo fator K'!J32</f>
        <v>1</v>
      </c>
      <c r="F49" s="13">
        <f>0.12*7846.3*5.53</f>
        <v>5206.8046800000002</v>
      </c>
      <c r="G49" s="20"/>
    </row>
    <row r="50" spans="1:29" ht="41.25" customHeight="1" thickBot="1" x14ac:dyDescent="0.3">
      <c r="B50" s="21"/>
      <c r="C50" s="22" t="s">
        <v>118</v>
      </c>
      <c r="D50" s="22"/>
      <c r="E50" s="47"/>
      <c r="F50" s="22"/>
      <c r="G50" s="26">
        <f>SUM(G5:G8,G14:G17,G23:G24,G31:G34,G39:G42,G47:G48)</f>
        <v>0</v>
      </c>
      <c r="I50" s="36"/>
      <c r="J50" s="39"/>
      <c r="K50" s="39"/>
      <c r="L50" s="39"/>
      <c r="M50" s="39"/>
      <c r="N50" s="39"/>
      <c r="O50" s="39"/>
      <c r="P50" s="36"/>
      <c r="Q50" s="2"/>
      <c r="R50" s="2"/>
      <c r="S50" s="36"/>
      <c r="T50" s="192"/>
      <c r="U50" s="192"/>
      <c r="V50" s="192"/>
      <c r="W50" s="192"/>
      <c r="X50" s="192"/>
      <c r="Y50" s="192"/>
      <c r="Z50" s="36"/>
      <c r="AA50" s="2"/>
      <c r="AB50" s="2"/>
      <c r="AC50"/>
    </row>
    <row r="51" spans="1:29" ht="15" x14ac:dyDescent="0.25">
      <c r="I51" s="2"/>
      <c r="J51" s="37"/>
      <c r="K51" s="188"/>
      <c r="L51" s="188"/>
      <c r="M51" s="188"/>
      <c r="N51" s="188"/>
      <c r="O51" s="188"/>
      <c r="P51" s="37"/>
      <c r="Q51" s="2"/>
      <c r="R51" s="38"/>
      <c r="S51" s="2"/>
      <c r="T51" s="37"/>
      <c r="U51" s="188"/>
      <c r="V51" s="188"/>
      <c r="W51" s="188"/>
      <c r="X51" s="188"/>
      <c r="Y51" s="188"/>
      <c r="Z51" s="37"/>
      <c r="AA51" s="2"/>
      <c r="AB51" s="38"/>
      <c r="AC51"/>
    </row>
    <row r="52" spans="1:29" ht="15" x14ac:dyDescent="0.25">
      <c r="F52" s="33" t="s">
        <v>108</v>
      </c>
      <c r="G52" s="33" t="s">
        <v>112</v>
      </c>
      <c r="I52" s="2"/>
      <c r="J52" s="37"/>
      <c r="K52" s="188"/>
      <c r="L52" s="188"/>
      <c r="M52" s="188"/>
      <c r="N52" s="188"/>
      <c r="O52" s="188"/>
      <c r="P52" s="37"/>
      <c r="Q52" s="2"/>
      <c r="R52" s="38"/>
      <c r="S52" s="2"/>
      <c r="T52" s="37"/>
      <c r="U52" s="188"/>
      <c r="V52" s="188"/>
      <c r="W52" s="188"/>
      <c r="X52" s="188"/>
      <c r="Y52" s="188"/>
      <c r="Z52" s="37"/>
      <c r="AA52" s="2"/>
      <c r="AB52" s="38"/>
      <c r="AC52"/>
    </row>
    <row r="53" spans="1:29" ht="15" x14ac:dyDescent="0.25">
      <c r="F53" s="34">
        <v>7846.3</v>
      </c>
      <c r="G53" s="35">
        <f>G50/F53</f>
        <v>0</v>
      </c>
      <c r="I53" s="2"/>
      <c r="J53" s="37"/>
      <c r="K53" s="188"/>
      <c r="L53" s="188"/>
      <c r="M53" s="188"/>
      <c r="N53" s="188"/>
      <c r="O53" s="188"/>
      <c r="P53" s="37"/>
      <c r="Q53" s="2"/>
      <c r="R53" s="38"/>
      <c r="S53" s="2"/>
      <c r="T53" s="37"/>
      <c r="U53" s="188"/>
      <c r="V53" s="188"/>
      <c r="W53" s="188"/>
      <c r="X53" s="188"/>
      <c r="Y53" s="188"/>
      <c r="Z53" s="37"/>
      <c r="AA53" s="2"/>
      <c r="AB53" s="38"/>
      <c r="AC53"/>
    </row>
    <row r="54" spans="1:29" ht="15" x14ac:dyDescent="0.25">
      <c r="I54" s="2"/>
      <c r="J54" s="37"/>
      <c r="K54" s="188"/>
      <c r="L54" s="188"/>
      <c r="M54" s="188"/>
      <c r="N54" s="188"/>
      <c r="O54" s="188"/>
      <c r="P54" s="37"/>
      <c r="Q54" s="2"/>
      <c r="R54" s="38"/>
      <c r="S54" s="2"/>
      <c r="T54" s="37"/>
      <c r="U54" s="188"/>
      <c r="V54" s="188"/>
      <c r="W54" s="188"/>
      <c r="X54" s="188"/>
      <c r="Y54" s="188"/>
      <c r="Z54" s="37"/>
      <c r="AA54" s="2"/>
      <c r="AB54" s="38"/>
      <c r="AC54"/>
    </row>
    <row r="55" spans="1:29" ht="15" x14ac:dyDescent="0.25">
      <c r="I55" s="2"/>
      <c r="J55" s="37"/>
      <c r="K55" s="188"/>
      <c r="L55" s="188"/>
      <c r="M55" s="188"/>
      <c r="N55" s="188"/>
      <c r="O55" s="188"/>
      <c r="P55" s="37"/>
      <c r="Q55" s="2"/>
      <c r="R55" s="38"/>
      <c r="S55" s="2"/>
      <c r="T55" s="37"/>
      <c r="U55" s="188"/>
      <c r="V55" s="188"/>
      <c r="W55" s="188"/>
      <c r="X55" s="188"/>
      <c r="Y55" s="188"/>
      <c r="Z55" s="37"/>
      <c r="AA55" s="2"/>
      <c r="AB55" s="38"/>
      <c r="AC55"/>
    </row>
    <row r="56" spans="1:29" ht="15" x14ac:dyDescent="0.25">
      <c r="I56" s="2"/>
      <c r="J56" s="37"/>
      <c r="K56" s="188"/>
      <c r="L56" s="188"/>
      <c r="M56" s="188"/>
      <c r="N56" s="188"/>
      <c r="O56" s="188"/>
      <c r="P56" s="37"/>
      <c r="Q56" s="2"/>
      <c r="R56" s="38"/>
      <c r="S56" s="2"/>
      <c r="T56" s="37"/>
      <c r="U56" s="188"/>
      <c r="V56" s="188"/>
      <c r="W56" s="188"/>
      <c r="X56" s="188"/>
      <c r="Y56" s="188"/>
      <c r="Z56" s="37"/>
      <c r="AA56" s="2"/>
      <c r="AB56" s="38"/>
      <c r="AC56"/>
    </row>
    <row r="57" spans="1:29" ht="15" x14ac:dyDescent="0.25">
      <c r="I57" s="2"/>
      <c r="J57" s="37"/>
      <c r="K57" s="188"/>
      <c r="L57" s="188"/>
      <c r="M57" s="188"/>
      <c r="N57" s="188"/>
      <c r="O57" s="188"/>
      <c r="P57" s="37"/>
      <c r="Q57" s="2"/>
      <c r="R57" s="38"/>
      <c r="S57" s="2"/>
      <c r="T57" s="37"/>
      <c r="U57" s="188"/>
      <c r="V57" s="188"/>
      <c r="W57" s="188"/>
      <c r="X57" s="188"/>
      <c r="Y57" s="188"/>
      <c r="Z57" s="37"/>
      <c r="AA57" s="2"/>
      <c r="AB57" s="38"/>
      <c r="AC57"/>
    </row>
    <row r="58" spans="1:29" ht="15" x14ac:dyDescent="0.25"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/>
    </row>
  </sheetData>
  <mergeCells count="71">
    <mergeCell ref="B27:G27"/>
    <mergeCell ref="A21:A22"/>
    <mergeCell ref="F29:F30"/>
    <mergeCell ref="F37:F38"/>
    <mergeCell ref="A37:A38"/>
    <mergeCell ref="B37:B38"/>
    <mergeCell ref="C37:C38"/>
    <mergeCell ref="A29:A30"/>
    <mergeCell ref="B29:B30"/>
    <mergeCell ref="C29:C30"/>
    <mergeCell ref="D29:D30"/>
    <mergeCell ref="E29:E30"/>
    <mergeCell ref="A36:G36"/>
    <mergeCell ref="B1:G1"/>
    <mergeCell ref="B19:G19"/>
    <mergeCell ref="G12:G13"/>
    <mergeCell ref="G29:G30"/>
    <mergeCell ref="B21:B22"/>
    <mergeCell ref="C21:C22"/>
    <mergeCell ref="D21:D22"/>
    <mergeCell ref="E21:E22"/>
    <mergeCell ref="F21:F22"/>
    <mergeCell ref="A20:G20"/>
    <mergeCell ref="A28:G28"/>
    <mergeCell ref="A12:A13"/>
    <mergeCell ref="D12:D13"/>
    <mergeCell ref="E12:E13"/>
    <mergeCell ref="G21:G22"/>
    <mergeCell ref="F12:F13"/>
    <mergeCell ref="A2:F2"/>
    <mergeCell ref="A3:A4"/>
    <mergeCell ref="B3:B4"/>
    <mergeCell ref="C3:C4"/>
    <mergeCell ref="D3:D4"/>
    <mergeCell ref="E3:E4"/>
    <mergeCell ref="F3:F4"/>
    <mergeCell ref="B10:G10"/>
    <mergeCell ref="G3:G4"/>
    <mergeCell ref="K53:O53"/>
    <mergeCell ref="U53:Y53"/>
    <mergeCell ref="K57:O57"/>
    <mergeCell ref="U57:Y57"/>
    <mergeCell ref="K51:O51"/>
    <mergeCell ref="U51:Y51"/>
    <mergeCell ref="K52:O52"/>
    <mergeCell ref="U52:Y52"/>
    <mergeCell ref="H10:P10"/>
    <mergeCell ref="T50:Y50"/>
    <mergeCell ref="B43:G43"/>
    <mergeCell ref="A11:F11"/>
    <mergeCell ref="B12:B13"/>
    <mergeCell ref="C12:C13"/>
    <mergeCell ref="B35:G35"/>
    <mergeCell ref="I58:AB58"/>
    <mergeCell ref="K54:O54"/>
    <mergeCell ref="U54:Y54"/>
    <mergeCell ref="K55:O55"/>
    <mergeCell ref="U55:Y55"/>
    <mergeCell ref="K56:O56"/>
    <mergeCell ref="U56:Y56"/>
    <mergeCell ref="F45:F46"/>
    <mergeCell ref="G45:G46"/>
    <mergeCell ref="D37:D38"/>
    <mergeCell ref="A44:G44"/>
    <mergeCell ref="E37:E38"/>
    <mergeCell ref="A45:A46"/>
    <mergeCell ref="B45:B46"/>
    <mergeCell ref="C45:C46"/>
    <mergeCell ref="D45:D46"/>
    <mergeCell ref="E45:E46"/>
    <mergeCell ref="G37:G38"/>
  </mergeCells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Header>&amp;CFormação de preço - composição de serviços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Cálculo fator K</vt:lpstr>
      <vt:lpstr>Custos unitários</vt:lpstr>
      <vt:lpstr>Custo total - SINAPI</vt:lpstr>
      <vt:lpstr>'Cálculo fator K'!Area_de_impressao</vt:lpstr>
      <vt:lpstr>'Custo total - SINAPI'!Area_de_impressao</vt:lpstr>
      <vt:lpstr>'Custos unitários'!Area_de_impressao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Sampaio Rosa e Silva Dias</dc:creator>
  <cp:lastModifiedBy>Alexandre Miranda dos Santos</cp:lastModifiedBy>
  <cp:lastPrinted>2025-11-18T19:20:43Z</cp:lastPrinted>
  <dcterms:created xsi:type="dcterms:W3CDTF">2025-10-16T22:06:00Z</dcterms:created>
  <dcterms:modified xsi:type="dcterms:W3CDTF">2026-07-29T18:10:21Z</dcterms:modified>
</cp:coreProperties>
</file>